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9680" yWindow="1460" windowWidth="25040" windowHeight="14420" tabRatio="600" firstSheet="0" activeTab="0" autoFilterDateGrouping="1"/>
  </bookViews>
  <sheets>
    <sheet xmlns:r="http://schemas.openxmlformats.org/officeDocument/2006/relationships" name="月度" sheetId="1" state="visible" r:id="rId1"/>
    <sheet xmlns:r="http://schemas.openxmlformats.org/officeDocument/2006/relationships" name="季度" sheetId="2" state="visible" r:id="rId2"/>
  </sheets>
  <definedNames/>
  <calcPr calcId="181029" fullCalcOnLoad="1"/>
</workbook>
</file>

<file path=xl/styles.xml><?xml version="1.0" encoding="utf-8"?>
<styleSheet xmlns="http://schemas.openxmlformats.org/spreadsheetml/2006/main">
  <numFmts count="0"/>
  <fonts count="5">
    <font>
      <name val="等线"/>
      <charset val="134"/>
      <family val="2"/>
      <color theme="1"/>
      <sz val="12"/>
      <scheme val="minor"/>
    </font>
    <font>
      <name val="等线"/>
      <charset val="134"/>
      <family val="4"/>
      <b val="1"/>
      <color theme="1"/>
      <sz val="12"/>
      <scheme val="minor"/>
    </font>
    <font>
      <name val="等线"/>
      <charset val="134"/>
      <family val="2"/>
      <sz val="9"/>
      <scheme val="minor"/>
    </font>
    <font>
      <name val="等线"/>
      <charset val="134"/>
      <family val="4"/>
      <b val="1"/>
      <i val="1"/>
      <color theme="1"/>
      <sz val="12"/>
      <scheme val="minor"/>
    </font>
    <font>
      <name val="Helvetica Neue"/>
      <family val="2"/>
      <color rgb="FF000000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1">
      <alignment vertical="center"/>
    </xf>
  </cellStyleXfs>
  <cellXfs count="6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49" fontId="0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10" fontId="0" fillId="0" borderId="0" applyAlignment="1" pivotButton="0" quotePrefix="0" xfId="0">
      <alignment vertical="center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tabSelected="1" workbookViewId="0">
      <selection activeCell="D19" sqref="D19"/>
    </sheetView>
  </sheetViews>
  <sheetFormatPr baseColWidth="10" defaultRowHeight="16"/>
  <sheetData>
    <row r="1">
      <c r="A1" s="1" t="inlineStr">
        <is>
          <t>月份</t>
        </is>
      </c>
      <c r="B1" s="1" t="inlineStr">
        <is>
          <t>志愿者智能化动员</t>
        </is>
      </c>
      <c r="C1" s="1" t="inlineStr">
        <is>
          <t>社区助老服务</t>
        </is>
      </c>
      <c r="D1" s="1" t="inlineStr">
        <is>
          <t>智能化养老设备</t>
        </is>
      </c>
      <c r="E1" s="1" t="inlineStr">
        <is>
          <t>日常事务性工作</t>
        </is>
      </c>
      <c r="F1" s="1" t="inlineStr">
        <is>
          <t>总活动次数</t>
        </is>
      </c>
      <c r="G1" s="2" t="inlineStr">
        <is>
          <t>服务人数</t>
        </is>
      </c>
    </row>
    <row r="2">
      <c r="A2" s="3" t="inlineStr">
        <is>
          <t>2023年9月</t>
        </is>
      </c>
      <c r="B2" s="0" t="n">
        <v>15</v>
      </c>
      <c r="C2" s="0" t="n">
        <v>1</v>
      </c>
      <c r="D2" s="0" t="n">
        <v>7</v>
      </c>
      <c r="E2" s="0" t="n">
        <v>11</v>
      </c>
      <c r="F2" s="0" t="n">
        <v>34</v>
      </c>
      <c r="G2" s="4" t="n">
        <v>37</v>
      </c>
    </row>
    <row r="3">
      <c r="A3" s="3" t="inlineStr">
        <is>
          <t>2023年10月</t>
        </is>
      </c>
      <c r="B3" s="0" t="n">
        <v>8</v>
      </c>
      <c r="C3" s="0" t="n">
        <v>5</v>
      </c>
      <c r="D3" s="0" t="n">
        <v>3</v>
      </c>
      <c r="E3" s="0" t="n">
        <v>29</v>
      </c>
      <c r="F3" s="0" t="n">
        <v>45</v>
      </c>
      <c r="G3" s="4" t="n">
        <v>5</v>
      </c>
    </row>
    <row r="4">
      <c r="A4" s="3" t="inlineStr">
        <is>
          <t>2023年11月</t>
        </is>
      </c>
      <c r="B4" s="0" t="n">
        <v>4</v>
      </c>
      <c r="C4" s="0" t="n">
        <v>4</v>
      </c>
      <c r="D4" s="0" t="n">
        <v>6</v>
      </c>
      <c r="E4" s="0" t="n">
        <v>23</v>
      </c>
      <c r="F4" s="0" t="n">
        <v>37</v>
      </c>
      <c r="G4" s="4" t="n">
        <v>9</v>
      </c>
    </row>
    <row r="5">
      <c r="A5" s="3" t="inlineStr">
        <is>
          <t>2023年12月</t>
        </is>
      </c>
      <c r="B5" s="0" t="n">
        <v>3</v>
      </c>
      <c r="C5" s="0" t="n">
        <v>5</v>
      </c>
      <c r="D5" s="0" t="n">
        <v>6</v>
      </c>
      <c r="E5" s="0" t="n">
        <v>16</v>
      </c>
      <c r="F5" s="0" t="n">
        <v>30</v>
      </c>
      <c r="G5" s="4" t="n">
        <v>11</v>
      </c>
    </row>
    <row r="6">
      <c r="A6" s="3" t="inlineStr">
        <is>
          <t>2024年1月</t>
        </is>
      </c>
      <c r="B6" s="0" t="n">
        <v>5</v>
      </c>
      <c r="C6" s="0" t="n">
        <v>2</v>
      </c>
      <c r="D6" s="0" t="n">
        <v>7</v>
      </c>
      <c r="E6" s="0" t="n">
        <v>21</v>
      </c>
      <c r="F6" s="0" t="n">
        <v>35</v>
      </c>
      <c r="G6" s="4" t="n">
        <v>28</v>
      </c>
    </row>
    <row r="7">
      <c r="A7" s="3" t="inlineStr">
        <is>
          <t>2024年2月</t>
        </is>
      </c>
      <c r="B7" s="0" t="n">
        <v>2</v>
      </c>
      <c r="C7" s="0" t="n">
        <v>0</v>
      </c>
      <c r="D7" s="0" t="n">
        <v>6</v>
      </c>
      <c r="E7" s="0" t="n">
        <v>11</v>
      </c>
      <c r="F7" s="0" t="n">
        <v>19</v>
      </c>
      <c r="G7" s="4" t="n">
        <v>20</v>
      </c>
    </row>
    <row r="8">
      <c r="A8" s="3" t="inlineStr">
        <is>
          <t>2024年3月</t>
        </is>
      </c>
      <c r="B8" s="0" t="n">
        <v>4</v>
      </c>
      <c r="C8" s="0" t="n">
        <v>1</v>
      </c>
      <c r="D8" s="0" t="n">
        <v>5</v>
      </c>
      <c r="E8" s="0" t="n">
        <v>23</v>
      </c>
      <c r="F8" s="0" t="n">
        <v>33</v>
      </c>
      <c r="G8" s="4" t="n">
        <v>13</v>
      </c>
    </row>
    <row r="9">
      <c r="A9" s="3" t="inlineStr">
        <is>
          <t>2024年4月</t>
        </is>
      </c>
      <c r="B9" s="0" t="n">
        <v>2</v>
      </c>
      <c r="C9" s="0" t="n">
        <v>1</v>
      </c>
      <c r="D9" s="0" t="n">
        <v>9</v>
      </c>
      <c r="E9" s="0" t="n">
        <v>30</v>
      </c>
      <c r="F9" s="0" t="n">
        <v>42</v>
      </c>
      <c r="G9" s="4" t="n">
        <v>28</v>
      </c>
    </row>
    <row r="10">
      <c r="A10" s="3" t="inlineStr">
        <is>
          <t>2024年5月</t>
        </is>
      </c>
      <c r="B10" s="0" t="n">
        <v>3</v>
      </c>
      <c r="C10" s="0" t="n">
        <v>1</v>
      </c>
      <c r="D10" s="0" t="n">
        <v>6</v>
      </c>
      <c r="E10" s="0" t="n">
        <v>16</v>
      </c>
      <c r="F10" s="0" t="n">
        <v>26</v>
      </c>
      <c r="G10" s="4" t="n">
        <v>78</v>
      </c>
    </row>
    <row r="11">
      <c r="A11" s="3" t="inlineStr">
        <is>
          <t>2024年6月</t>
        </is>
      </c>
      <c r="B11" s="0" t="n">
        <v>0</v>
      </c>
      <c r="C11" s="0" t="n">
        <v>2</v>
      </c>
      <c r="D11" s="0" t="n">
        <v>5</v>
      </c>
      <c r="E11" s="0" t="n">
        <v>17</v>
      </c>
      <c r="F11" s="0" t="n">
        <v>24</v>
      </c>
      <c r="G11" s="4" t="n">
        <v>34</v>
      </c>
    </row>
    <row r="12">
      <c r="A12" s="3" t="inlineStr">
        <is>
          <t>2024年7月</t>
        </is>
      </c>
      <c r="B12" s="0" t="n">
        <v>2</v>
      </c>
      <c r="C12" s="0" t="n">
        <v>1</v>
      </c>
      <c r="D12" s="0" t="n">
        <v>3</v>
      </c>
      <c r="E12" s="0" t="n">
        <v>13</v>
      </c>
      <c r="F12" s="0" t="n">
        <v>19</v>
      </c>
      <c r="G12" s="4" t="n">
        <v>8</v>
      </c>
    </row>
    <row r="13">
      <c r="A13" s="3" t="inlineStr">
        <is>
          <t>2024年8月</t>
        </is>
      </c>
      <c r="B13" s="0" t="n">
        <v>3</v>
      </c>
      <c r="C13" s="0" t="n">
        <v>1</v>
      </c>
      <c r="D13" s="0" t="n">
        <v>6</v>
      </c>
      <c r="E13" s="0" t="n">
        <v>7</v>
      </c>
      <c r="F13" s="0" t="n">
        <v>17</v>
      </c>
      <c r="G13" s="4" t="n">
        <v>27</v>
      </c>
    </row>
    <row r="14">
      <c r="A14" s="0" t="inlineStr">
        <is>
          <t>total</t>
        </is>
      </c>
      <c r="B14" s="0">
        <f>SUM(B2:B13)</f>
        <v/>
      </c>
      <c r="C14" s="0">
        <f>SUM(C2:C13)</f>
        <v/>
      </c>
      <c r="D14" s="0">
        <f>SUM(D2:D13)</f>
        <v/>
      </c>
      <c r="E14" s="0">
        <f>SUM(E2:E13)</f>
        <v/>
      </c>
      <c r="F14" s="0">
        <f>SUM(F2:F13)</f>
        <v/>
      </c>
      <c r="G14" s="0">
        <f>SUM(G2:G13)</f>
        <v/>
      </c>
    </row>
    <row r="15">
      <c r="A15" s="0" t="inlineStr">
        <is>
          <t>percentage</t>
        </is>
      </c>
      <c r="B15" s="5">
        <f>(B14/F14)</f>
        <v/>
      </c>
      <c r="C15" s="5">
        <f>C14/F14</f>
        <v/>
      </c>
      <c r="D15" s="5">
        <f>D14/F14</f>
        <v/>
      </c>
      <c r="E15" s="5">
        <f>E14/F14</f>
        <v/>
      </c>
      <c r="F15" s="5" t="n">
        <v>1</v>
      </c>
      <c r="G15" s="5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G18" sqref="G18"/>
    </sheetView>
  </sheetViews>
  <sheetFormatPr baseColWidth="10" defaultRowHeight="16"/>
  <sheetData>
    <row r="1">
      <c r="A1" s="0" t="inlineStr">
        <is>
          <t>季度</t>
        </is>
      </c>
      <c r="B1" s="0" t="inlineStr">
        <is>
          <t>志愿者智能化动员</t>
        </is>
      </c>
      <c r="C1" s="0" t="inlineStr">
        <is>
          <t>社区助老服务</t>
        </is>
      </c>
      <c r="D1" s="0" t="inlineStr">
        <is>
          <t>智能化养老设备</t>
        </is>
      </c>
      <c r="E1" s="0" t="inlineStr">
        <is>
          <t>日常事务性工作</t>
        </is>
      </c>
      <c r="F1" s="0" t="inlineStr">
        <is>
          <t>Quarterly Total</t>
        </is>
      </c>
    </row>
    <row r="2">
      <c r="A2" s="0" t="inlineStr">
        <is>
          <t>2023年9月-2023年11月</t>
        </is>
      </c>
      <c r="B2" s="0" t="n">
        <v>27</v>
      </c>
      <c r="C2" s="0" t="n">
        <v>10</v>
      </c>
      <c r="D2" s="0" t="n">
        <v>16</v>
      </c>
      <c r="E2" s="0" t="n">
        <v>63</v>
      </c>
      <c r="F2" s="0" t="n">
        <v>116</v>
      </c>
    </row>
    <row r="3">
      <c r="A3" s="0" t="inlineStr">
        <is>
          <t>2023年12月-2024年2月</t>
        </is>
      </c>
      <c r="B3" s="0" t="n">
        <v>10</v>
      </c>
      <c r="C3" s="0" t="n">
        <v>7</v>
      </c>
      <c r="D3" s="0" t="n">
        <v>19</v>
      </c>
      <c r="E3" s="0" t="n">
        <v>48</v>
      </c>
      <c r="F3" s="0" t="n">
        <v>84</v>
      </c>
    </row>
    <row r="4">
      <c r="A4" s="0" t="inlineStr">
        <is>
          <t>2024年3月-2024年5月</t>
        </is>
      </c>
      <c r="B4" s="0" t="n">
        <v>9</v>
      </c>
      <c r="C4" s="0" t="n">
        <v>3</v>
      </c>
      <c r="D4" s="0" t="n">
        <v>20</v>
      </c>
      <c r="E4" s="0" t="n">
        <v>69</v>
      </c>
      <c r="F4" s="0" t="n">
        <v>101</v>
      </c>
    </row>
    <row r="5">
      <c r="A5" s="0" t="inlineStr">
        <is>
          <t>2024年6月-2024年8月</t>
        </is>
      </c>
      <c r="B5" s="0" t="n">
        <v>5</v>
      </c>
      <c r="C5" s="0" t="n">
        <v>4</v>
      </c>
      <c r="D5" s="0" t="n">
        <v>14</v>
      </c>
      <c r="E5" s="0" t="n">
        <v>37</v>
      </c>
      <c r="F5" s="0" t="n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艺 池</dc:creator>
  <dcterms:created xmlns:dcterms="http://purl.org/dc/terms/" xmlns:xsi="http://www.w3.org/2001/XMLSchema-instance" xsi:type="dcterms:W3CDTF">2024-12-17T16:03:54Z</dcterms:created>
  <dcterms:modified xmlns:dcterms="http://purl.org/dc/terms/" xmlns:xsi="http://www.w3.org/2001/XMLSchema-instance" xsi:type="dcterms:W3CDTF">2025-06-24T02:48:43Z</dcterms:modified>
  <cp:lastModifiedBy>艺 池</cp:lastModifiedBy>
</cp:coreProperties>
</file>