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37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134"/>
      <sz val="26"/>
    </font>
    <font>
      <name val="Times New Roman"/>
      <charset val="134"/>
      <color theme="1"/>
      <sz val="16"/>
    </font>
    <font>
      <name val="宋体"/>
      <charset val="134"/>
      <color rgb="FFFF0000"/>
      <sz val="12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indexed="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2" borderId="6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7" applyAlignment="1">
      <alignment vertical="center"/>
    </xf>
    <xf numFmtId="0" fontId="11" fillId="0" borderId="7" applyAlignment="1">
      <alignment vertical="center"/>
    </xf>
    <xf numFmtId="0" fontId="12" fillId="0" borderId="8" applyAlignment="1">
      <alignment vertical="center"/>
    </xf>
    <xf numFmtId="0" fontId="12" fillId="0" borderId="0" applyAlignment="1">
      <alignment vertical="center"/>
    </xf>
    <xf numFmtId="0" fontId="13" fillId="3" borderId="9" applyAlignment="1">
      <alignment vertical="center"/>
    </xf>
    <xf numFmtId="0" fontId="14" fillId="4" borderId="10" applyAlignment="1">
      <alignment vertical="center"/>
    </xf>
    <xf numFmtId="0" fontId="15" fillId="4" borderId="9" applyAlignment="1">
      <alignment vertical="center"/>
    </xf>
    <xf numFmtId="0" fontId="16" fillId="5" borderId="11" applyAlignment="1">
      <alignment vertical="center"/>
    </xf>
    <xf numFmtId="0" fontId="17" fillId="0" borderId="12" applyAlignment="1">
      <alignment vertical="center"/>
    </xf>
    <xf numFmtId="0" fontId="18" fillId="0" borderId="13" applyAlignment="1">
      <alignment vertical="center"/>
    </xf>
    <xf numFmtId="0" fontId="19" fillId="6" borderId="0" applyAlignment="1">
      <alignment vertical="center"/>
    </xf>
    <xf numFmtId="0" fontId="20" fillId="7" borderId="0" applyAlignment="1">
      <alignment vertical="center"/>
    </xf>
    <xf numFmtId="0" fontId="21" fillId="8" borderId="0" applyAlignment="1">
      <alignment vertical="center"/>
    </xf>
    <xf numFmtId="0" fontId="22" fillId="9" borderId="0" applyAlignment="1">
      <alignment vertical="center"/>
    </xf>
    <xf numFmtId="0" fontId="23" fillId="10" borderId="0" applyAlignment="1">
      <alignment vertical="center"/>
    </xf>
    <xf numFmtId="0" fontId="23" fillId="11" borderId="0" applyAlignment="1">
      <alignment vertical="center"/>
    </xf>
    <xf numFmtId="0" fontId="22" fillId="12" borderId="0" applyAlignment="1">
      <alignment vertical="center"/>
    </xf>
    <xf numFmtId="0" fontId="22" fillId="13" borderId="0" applyAlignment="1">
      <alignment vertical="center"/>
    </xf>
    <xf numFmtId="0" fontId="23" fillId="14" borderId="0" applyAlignment="1">
      <alignment vertical="center"/>
    </xf>
    <xf numFmtId="0" fontId="23" fillId="15" borderId="0" applyAlignment="1">
      <alignment vertical="center"/>
    </xf>
    <xf numFmtId="0" fontId="22" fillId="16" borderId="0" applyAlignment="1">
      <alignment vertical="center"/>
    </xf>
    <xf numFmtId="0" fontId="22" fillId="17" borderId="0" applyAlignment="1">
      <alignment vertical="center"/>
    </xf>
    <xf numFmtId="0" fontId="23" fillId="18" borderId="0" applyAlignment="1">
      <alignment vertical="center"/>
    </xf>
    <xf numFmtId="0" fontId="23" fillId="19" borderId="0" applyAlignment="1">
      <alignment vertical="center"/>
    </xf>
    <xf numFmtId="0" fontId="22" fillId="20" borderId="0" applyAlignment="1">
      <alignment vertical="center"/>
    </xf>
    <xf numFmtId="0" fontId="22" fillId="21" borderId="0" applyAlignment="1">
      <alignment vertical="center"/>
    </xf>
    <xf numFmtId="0" fontId="23" fillId="22" borderId="0" applyAlignment="1">
      <alignment vertical="center"/>
    </xf>
    <xf numFmtId="0" fontId="23" fillId="23" borderId="0" applyAlignment="1">
      <alignment vertical="center"/>
    </xf>
    <xf numFmtId="0" fontId="22" fillId="24" borderId="0" applyAlignment="1">
      <alignment vertical="center"/>
    </xf>
    <xf numFmtId="0" fontId="22" fillId="25" borderId="0" applyAlignment="1">
      <alignment vertical="center"/>
    </xf>
    <xf numFmtId="0" fontId="23" fillId="26" borderId="0" applyAlignment="1">
      <alignment vertical="center"/>
    </xf>
    <xf numFmtId="0" fontId="23" fillId="27" borderId="0" applyAlignment="1">
      <alignment vertical="center"/>
    </xf>
    <xf numFmtId="0" fontId="22" fillId="28" borderId="0" applyAlignment="1">
      <alignment vertical="center"/>
    </xf>
    <xf numFmtId="0" fontId="22" fillId="29" borderId="0" applyAlignment="1">
      <alignment vertical="center"/>
    </xf>
    <xf numFmtId="0" fontId="23" fillId="30" borderId="0" applyAlignment="1">
      <alignment vertical="center"/>
    </xf>
    <xf numFmtId="0" fontId="23" fillId="31" borderId="0" applyAlignment="1">
      <alignment vertical="center"/>
    </xf>
    <xf numFmtId="0" fontId="22" fillId="32" borderId="0" applyAlignment="1">
      <alignment vertical="center"/>
    </xf>
  </cellStyleXfs>
  <cellXfs count="21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  <xf numFmtId="0" fontId="1" fillId="0" borderId="1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" applyAlignment="1" pivotButton="0" quotePrefix="0" xfId="0">
      <alignment vertical="center"/>
    </xf>
    <xf numFmtId="0" fontId="1" fillId="0" borderId="2" applyAlignment="1" pivotButton="0" quotePrefix="0" xfId="0">
      <alignment vertical="center"/>
    </xf>
    <xf numFmtId="0" fontId="1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top" wrapText="1"/>
    </xf>
    <xf numFmtId="0" fontId="3" fillId="0" borderId="2" applyAlignment="1" pivotButton="0" quotePrefix="0" xfId="0">
      <alignment horizontal="center" vertical="top" wrapText="1"/>
    </xf>
    <xf numFmtId="0" fontId="0" fillId="0" borderId="2" applyAlignment="1" pivotButton="0" quotePrefix="0" xfId="0">
      <alignment vertical="center"/>
    </xf>
    <xf numFmtId="0" fontId="1" fillId="0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vertical="center"/>
    </xf>
    <xf numFmtId="0" fontId="0" fillId="0" borderId="0" pivotButton="0" quotePrefix="0" xfId="0"/>
    <xf numFmtId="0" fontId="0" fillId="0" borderId="16" pivotButton="0" quotePrefix="0" xfId="0"/>
    <xf numFmtId="0" fontId="0" fillId="0" borderId="17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20"/>
  <sheetViews>
    <sheetView tabSelected="1" topLeftCell="A5" workbookViewId="0">
      <selection activeCell="B18" sqref="B18"/>
    </sheetView>
  </sheetViews>
  <sheetFormatPr baseColWidth="8" defaultColWidth="21.125" defaultRowHeight="35" customHeight="1"/>
  <cols>
    <col width="23.125" customWidth="1" style="4" min="1" max="1"/>
    <col width="9.625" customWidth="1" style="4" min="2" max="2"/>
    <col width="8.875" customWidth="1" style="1" min="3" max="3"/>
    <col width="8.625" customWidth="1" style="4" min="4" max="4"/>
    <col width="8.625" customWidth="1" style="1" min="5" max="5"/>
    <col width="9.625" customWidth="1" style="1" min="6" max="6"/>
    <col width="21.125" customWidth="1" style="1" min="7" max="16383"/>
  </cols>
  <sheetData>
    <row r="1" s="18">
      <c r="A1" s="3" t="inlineStr">
        <is>
          <t>2025年社会工作和权益监督科服务数据统计</t>
        </is>
      </c>
    </row>
    <row r="2" customFormat="1" s="1">
      <c r="A2" s="13" t="n"/>
      <c r="B2" s="13" t="inlineStr">
        <is>
          <t>1月</t>
        </is>
      </c>
      <c r="C2" s="13" t="inlineStr">
        <is>
          <t>2月</t>
        </is>
      </c>
      <c r="D2" s="13" t="inlineStr">
        <is>
          <t>3月</t>
        </is>
      </c>
      <c r="E2" s="6" t="inlineStr">
        <is>
          <t>4月</t>
        </is>
      </c>
    </row>
    <row r="3" s="18">
      <c r="A3" s="13" t="inlineStr">
        <is>
          <t>春节联欢会</t>
        </is>
      </c>
      <c r="B3" s="13" t="n">
        <v>103</v>
      </c>
      <c r="C3" s="7" t="n"/>
      <c r="D3" s="13" t="n"/>
      <c r="E3" s="8" t="n"/>
    </row>
    <row r="4" s="18">
      <c r="A4" s="13" t="inlineStr">
        <is>
          <t>元宵节观影茶话会</t>
        </is>
      </c>
      <c r="B4" s="13" t="n"/>
      <c r="C4" s="13" t="n">
        <v>47</v>
      </c>
      <c r="D4" s="13" t="n"/>
      <c r="E4" s="8" t="n"/>
    </row>
    <row r="5" customFormat="1" s="1">
      <c r="A5" s="13" t="inlineStr">
        <is>
          <t>艺术点亮幸福生活项目</t>
        </is>
      </c>
      <c r="B5" s="13" t="n"/>
      <c r="C5" s="7" t="n"/>
      <c r="D5" s="13" t="n">
        <v>127</v>
      </c>
      <c r="E5" s="8" t="n"/>
    </row>
    <row r="6" ht="48" customFormat="1" customHeight="1" s="1">
      <c r="A6" s="13" t="inlineStr">
        <is>
          <t>集体活动项目</t>
        </is>
      </c>
      <c r="B6" s="13" t="n"/>
      <c r="C6" s="7" t="n"/>
      <c r="D6" s="9" t="n">
        <v>189</v>
      </c>
      <c r="E6" s="8" t="n"/>
    </row>
    <row r="7" customFormat="1" s="1">
      <c r="A7" s="13" t="inlineStr">
        <is>
          <t>外调</t>
        </is>
      </c>
      <c r="B7" s="13" t="n">
        <v>4</v>
      </c>
      <c r="C7" s="13" t="n">
        <v>1</v>
      </c>
      <c r="D7" s="13" t="n">
        <v>2</v>
      </c>
      <c r="E7" s="13" t="n">
        <v>1</v>
      </c>
    </row>
    <row r="8" s="18">
      <c r="A8" s="13" t="inlineStr">
        <is>
          <t>社会融入项目</t>
        </is>
      </c>
      <c r="B8" s="10" t="n"/>
      <c r="C8" s="10" t="n"/>
      <c r="D8" s="13" t="n">
        <v>40</v>
      </c>
      <c r="E8" s="10" t="n"/>
    </row>
    <row r="9" ht="37" customHeight="1" s="18">
      <c r="A9" s="13" t="inlineStr">
        <is>
          <t>个案访谈（刘诗茜）</t>
        </is>
      </c>
      <c r="B9" s="10" t="n"/>
      <c r="C9" s="10" t="n"/>
      <c r="D9" s="13" t="n">
        <v>5</v>
      </c>
      <c r="E9" s="13" t="n">
        <v>1</v>
      </c>
    </row>
    <row r="10" s="18">
      <c r="A10" s="13" t="inlineStr">
        <is>
          <t>每周楼层探访</t>
        </is>
      </c>
      <c r="B10" s="13" t="n">
        <v>4</v>
      </c>
      <c r="C10" s="13" t="n">
        <v>4</v>
      </c>
      <c r="D10" s="13" t="n">
        <v>4</v>
      </c>
      <c r="E10" s="11" t="n"/>
    </row>
    <row r="11" s="18">
      <c r="A11" s="13" t="inlineStr">
        <is>
          <t>微心愿</t>
        </is>
      </c>
      <c r="B11" s="13" t="n">
        <v>3</v>
      </c>
      <c r="C11" s="13" t="n">
        <v>2</v>
      </c>
      <c r="D11" s="13" t="n">
        <v>4</v>
      </c>
      <c r="E11" s="12" t="n"/>
    </row>
    <row r="12" s="18">
      <c r="A12" s="13" t="inlineStr">
        <is>
          <t>上户</t>
        </is>
      </c>
      <c r="B12" s="13" t="n">
        <v>3</v>
      </c>
      <c r="C12" s="13" t="n">
        <v>4</v>
      </c>
      <c r="D12" s="13" t="n">
        <v>1</v>
      </c>
      <c r="E12" s="14" t="n">
        <v>2</v>
      </c>
    </row>
    <row r="13" s="18">
      <c r="A13" s="15" t="inlineStr">
        <is>
          <t>转销户</t>
        </is>
      </c>
      <c r="B13" s="15" t="n">
        <v>6</v>
      </c>
      <c r="C13" s="15" t="n">
        <v>3</v>
      </c>
      <c r="D13" s="15" t="n">
        <v>10</v>
      </c>
      <c r="E13" s="14" t="n">
        <v>4</v>
      </c>
    </row>
    <row r="14" s="18">
      <c r="A14" s="13" t="inlineStr">
        <is>
          <t>残疾证办理</t>
        </is>
      </c>
      <c r="B14" s="13" t="n"/>
      <c r="C14" s="7" t="n"/>
      <c r="D14" s="13" t="n">
        <v>5</v>
      </c>
      <c r="E14" s="8" t="n"/>
    </row>
    <row r="15" s="18">
      <c r="A15" s="13" t="inlineStr">
        <is>
          <t>康乐活动</t>
        </is>
      </c>
      <c r="B15" s="13" t="n">
        <v>47</v>
      </c>
      <c r="C15" s="13" t="n">
        <v>134</v>
      </c>
      <c r="D15" s="13" t="n">
        <v>163</v>
      </c>
      <c r="E15" s="13" t="n"/>
    </row>
    <row r="16" s="18">
      <c r="A16" s="13" t="inlineStr">
        <is>
          <t>合计</t>
        </is>
      </c>
      <c r="B16" s="13">
        <f>SUM(B3:B15)</f>
        <v/>
      </c>
      <c r="C16" s="13">
        <f>SUM(C3:C15)</f>
        <v/>
      </c>
      <c r="D16" s="13">
        <f>SUM(D3:D15)</f>
        <v/>
      </c>
      <c r="E16" s="13">
        <f>SUM(E3:E15)</f>
        <v/>
      </c>
    </row>
    <row r="17" s="18">
      <c r="A17" s="16" t="inlineStr">
        <is>
          <t>生活费发放问题跟进</t>
        </is>
      </c>
      <c r="B17" s="16" t="n">
        <v>36</v>
      </c>
      <c r="C17" s="19" t="n"/>
      <c r="D17" s="20" t="n"/>
      <c r="E17" s="17" t="n"/>
    </row>
    <row r="18" s="18">
      <c r="A18" s="4" t="inlineStr">
        <is>
          <t>第一季度951人次</t>
        </is>
      </c>
      <c r="B18" s="4" t="n"/>
      <c r="C18" s="4" t="n"/>
      <c r="D18" s="4" t="n"/>
      <c r="E18" s="4" t="n"/>
    </row>
    <row r="19" s="18">
      <c r="A19" s="4" t="inlineStr">
        <is>
          <t>（3月社工周50人次，生日会139人次）</t>
        </is>
      </c>
    </row>
    <row r="20" s="18"/>
  </sheetData>
  <mergeCells count="3">
    <mergeCell ref="B17:D17"/>
    <mergeCell ref="A19:E20"/>
    <mergeCell ref="A1:M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$A1:$XFD1"/>
    </sheetView>
  </sheetViews>
  <sheetFormatPr baseColWidth="8" defaultColWidth="9" defaultRowHeight="13.5" outlineLevelRow="1"/>
  <sheetData>
    <row r="1" ht="22" customHeight="1" s="18"/>
    <row r="2" ht="22" customHeight="1" s="18"/>
  </sheetData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dell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2025-05-12T13:11:53Z</dcterms:modified>
  <cp:lastModifiedBy>Estella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2052-12.1.0.17133</vt:lpwstr>
  </property>
  <property name="ICV" fmtid="{D5CDD505-2E9C-101B-9397-08002B2CF9AE}" pid="3">
    <vt:lpwstr xmlns:vt="http://schemas.openxmlformats.org/officeDocument/2006/docPropsVTypes">95B529BE9D7F44E4A4CD8EF72AEB9EDB_12</vt:lpwstr>
  </property>
</Properties>
</file>