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Tables/pivotTable1.xml" ContentType="application/vnd.openxmlformats-officedocument.spreadsheetml.pivotTable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2188" windowHeight="9767" tabRatio="600" firstSheet="1" activeTab="3" autoFilterDateGrouping="1"/>
  </bookViews>
  <sheets>
    <sheet xmlns:r="http://schemas.openxmlformats.org/officeDocument/2006/relationships" name="原始数据" sheetId="1" state="visible" r:id="rId1"/>
    <sheet xmlns:r="http://schemas.openxmlformats.org/officeDocument/2006/relationships" name="数据透视" sheetId="2" state="visible" r:id="rId2"/>
    <sheet xmlns:r="http://schemas.openxmlformats.org/officeDocument/2006/relationships" name="数据计算" sheetId="3" state="visible" r:id="rId3"/>
    <sheet xmlns:r="http://schemas.openxmlformats.org/officeDocument/2006/relationships" name="Sheet1" sheetId="4" state="visible" r:id="rId4"/>
    <sheet xmlns:r="http://schemas.openxmlformats.org/officeDocument/2006/relationships" name="最终结果" sheetId="5" state="visible" r:id="rId5"/>
    <sheet xmlns:r="http://schemas.openxmlformats.org/officeDocument/2006/relationships" name="有专家排名" sheetId="6" state="visible" r:id="rId6"/>
    <sheet xmlns:r="http://schemas.openxmlformats.org/officeDocument/2006/relationships" name="无专家排名" sheetId="7" state="visible" r:id="rId7"/>
  </sheets>
  <definedNames/>
  <calcPr calcId="191029" fullCalcOnLoad="1"/>
  <pivotCaches>
    <pivotCache xmlns:r="http://schemas.openxmlformats.org/officeDocument/2006/relationships" cacheId="0" r:id="rId8"/>
  </pivotCaches>
</workbook>
</file>

<file path=xl/styles.xml><?xml version="1.0" encoding="utf-8"?>
<styleSheet xmlns="http://schemas.openxmlformats.org/spreadsheetml/2006/main">
  <numFmts count="8">
    <numFmt numFmtId="164" formatCode="0.000_ "/>
    <numFmt numFmtId="165" formatCode="0_);[Red]\(0\)"/>
    <numFmt numFmtId="166" formatCode="0_ "/>
    <numFmt numFmtId="167" formatCode="0.0%"/>
    <numFmt numFmtId="168" formatCode="0.000"/>
    <numFmt numFmtId="169" formatCode="yyyy\-mm\-dd;@"/>
    <numFmt numFmtId="170" formatCode="yyyy\-m\-d;@"/>
    <numFmt numFmtId="171" formatCode="yyyy/mm/dd;@"/>
  </numFmts>
  <fonts count="30">
    <font>
      <name val="宋体"/>
      <charset val="134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color theme="1"/>
      <sz val="12"/>
      <scheme val="minor"/>
    </font>
    <font>
      <name val="宋体"/>
      <charset val="134"/>
      <color rgb="FF000000"/>
      <sz val="11"/>
      <scheme val="minor"/>
    </font>
    <font>
      <name val="宋体"/>
      <charset val="134"/>
      <b val="1"/>
      <color rgb="FF000000"/>
      <sz val="12"/>
    </font>
    <font>
      <name val="宋体"/>
      <charset val="134"/>
      <color rgb="FF000000"/>
      <sz val="10"/>
      <scheme val="minor"/>
    </font>
    <font>
      <name val="宋体"/>
      <charset val="134"/>
      <color rgb="FF000000"/>
      <sz val="12"/>
      <scheme val="minor"/>
    </font>
    <font>
      <name val="宋体"/>
      <charset val="134"/>
      <sz val="10"/>
      <scheme val="minor"/>
    </font>
    <font>
      <name val="宋体"/>
      <charset val="134"/>
      <color rgb="FF000000"/>
      <sz val="12"/>
    </font>
    <font>
      <name val="宋体"/>
      <charset val="134"/>
      <color rgb="FF000000"/>
      <sz val="11"/>
    </font>
    <font>
      <name val="宋体"/>
      <charset val="134"/>
      <b val="1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45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EEBF7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 applyAlignment="1">
      <alignment vertical="center"/>
    </xf>
    <xf numFmtId="43" fontId="1" fillId="0" borderId="0" applyAlignment="1">
      <alignment vertical="center"/>
    </xf>
    <xf numFmtId="44" fontId="1" fillId="0" borderId="0" applyAlignment="1">
      <alignment vertical="center"/>
    </xf>
    <xf numFmtId="9" fontId="1" fillId="0" borderId="0" applyAlignment="1">
      <alignment vertical="center"/>
    </xf>
    <xf numFmtId="41" fontId="1" fillId="0" borderId="0" applyAlignment="1">
      <alignment vertical="center"/>
    </xf>
    <xf numFmtId="42" fontId="1" fillId="0" borderId="0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" fillId="14" borderId="5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6" applyAlignment="1">
      <alignment vertical="center"/>
    </xf>
    <xf numFmtId="0" fontId="17" fillId="0" borderId="6" applyAlignment="1">
      <alignment vertical="center"/>
    </xf>
    <xf numFmtId="0" fontId="18" fillId="0" borderId="7" applyAlignment="1">
      <alignment vertical="center"/>
    </xf>
    <xf numFmtId="0" fontId="18" fillId="0" borderId="0" applyAlignment="1">
      <alignment vertical="center"/>
    </xf>
    <xf numFmtId="0" fontId="19" fillId="15" borderId="8" applyAlignment="1">
      <alignment vertical="center"/>
    </xf>
    <xf numFmtId="0" fontId="20" fillId="16" borderId="9" applyAlignment="1">
      <alignment vertical="center"/>
    </xf>
    <xf numFmtId="0" fontId="21" fillId="16" borderId="8" applyAlignment="1">
      <alignment vertical="center"/>
    </xf>
    <xf numFmtId="0" fontId="22" fillId="17" borderId="10" applyAlignment="1">
      <alignment vertical="center"/>
    </xf>
    <xf numFmtId="0" fontId="23" fillId="0" borderId="11" applyAlignment="1">
      <alignment vertical="center"/>
    </xf>
    <xf numFmtId="0" fontId="24" fillId="0" borderId="12" applyAlignment="1">
      <alignment vertical="center"/>
    </xf>
    <xf numFmtId="0" fontId="25" fillId="18" borderId="0" applyAlignment="1">
      <alignment vertical="center"/>
    </xf>
    <xf numFmtId="0" fontId="26" fillId="19" borderId="0" applyAlignment="1">
      <alignment vertical="center"/>
    </xf>
    <xf numFmtId="0" fontId="27" fillId="20" borderId="0" applyAlignment="1">
      <alignment vertical="center"/>
    </xf>
    <xf numFmtId="0" fontId="28" fillId="21" borderId="0" applyAlignment="1">
      <alignment vertical="center"/>
    </xf>
    <xf numFmtId="0" fontId="29" fillId="22" borderId="0" applyAlignment="1">
      <alignment vertical="center"/>
    </xf>
    <xf numFmtId="0" fontId="29" fillId="23" borderId="0" applyAlignment="1">
      <alignment vertical="center"/>
    </xf>
    <xf numFmtId="0" fontId="28" fillId="24" borderId="0" applyAlignment="1">
      <alignment vertical="center"/>
    </xf>
    <xf numFmtId="0" fontId="28" fillId="25" borderId="0" applyAlignment="1">
      <alignment vertical="center"/>
    </xf>
    <xf numFmtId="0" fontId="29" fillId="26" borderId="0" applyAlignment="1">
      <alignment vertical="center"/>
    </xf>
    <xf numFmtId="0" fontId="29" fillId="27" borderId="0" applyAlignment="1">
      <alignment vertical="center"/>
    </xf>
    <xf numFmtId="0" fontId="28" fillId="28" borderId="0" applyAlignment="1">
      <alignment vertical="center"/>
    </xf>
    <xf numFmtId="0" fontId="28" fillId="29" borderId="0" applyAlignment="1">
      <alignment vertical="center"/>
    </xf>
    <xf numFmtId="0" fontId="29" fillId="30" borderId="0" applyAlignment="1">
      <alignment vertical="center"/>
    </xf>
    <xf numFmtId="0" fontId="29" fillId="31" borderId="0" applyAlignment="1">
      <alignment vertical="center"/>
    </xf>
    <xf numFmtId="0" fontId="28" fillId="32" borderId="0" applyAlignment="1">
      <alignment vertical="center"/>
    </xf>
    <xf numFmtId="0" fontId="28" fillId="33" borderId="0" applyAlignment="1">
      <alignment vertical="center"/>
    </xf>
    <xf numFmtId="0" fontId="29" fillId="34" borderId="0" applyAlignment="1">
      <alignment vertical="center"/>
    </xf>
    <xf numFmtId="0" fontId="29" fillId="35" borderId="0" applyAlignment="1">
      <alignment vertical="center"/>
    </xf>
    <xf numFmtId="0" fontId="28" fillId="36" borderId="0" applyAlignment="1">
      <alignment vertical="center"/>
    </xf>
    <xf numFmtId="0" fontId="28" fillId="37" borderId="0" applyAlignment="1">
      <alignment vertical="center"/>
    </xf>
    <xf numFmtId="0" fontId="29" fillId="38" borderId="0" applyAlignment="1">
      <alignment vertical="center"/>
    </xf>
    <xf numFmtId="0" fontId="29" fillId="39" borderId="0" applyAlignment="1">
      <alignment vertical="center"/>
    </xf>
    <xf numFmtId="0" fontId="28" fillId="40" borderId="0" applyAlignment="1">
      <alignment vertical="center"/>
    </xf>
    <xf numFmtId="0" fontId="28" fillId="41" borderId="0" applyAlignment="1">
      <alignment vertical="center"/>
    </xf>
    <xf numFmtId="0" fontId="29" fillId="42" borderId="0" applyAlignment="1">
      <alignment vertical="center"/>
    </xf>
    <xf numFmtId="0" fontId="29" fillId="43" borderId="0" applyAlignment="1">
      <alignment vertical="center"/>
    </xf>
    <xf numFmtId="0" fontId="28" fillId="44" borderId="0" applyAlignment="1">
      <alignment vertical="center"/>
    </xf>
  </cellStyleXfs>
  <cellXfs count="150">
    <xf numFmtId="0" fontId="0" fillId="0" borderId="0" applyAlignment="1" pivotButton="0" quotePrefix="0" xfId="0">
      <alignment vertical="center"/>
    </xf>
    <xf numFmtId="164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1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0" fillId="4" borderId="0" applyAlignment="1" pivotButton="0" quotePrefix="0" xfId="0">
      <alignment vertical="center"/>
    </xf>
    <xf numFmtId="165" fontId="0" fillId="5" borderId="0" applyAlignment="1" pivotButton="0" quotePrefix="0" xfId="0">
      <alignment vertical="center"/>
    </xf>
    <xf numFmtId="0" fontId="0" fillId="5" borderId="0" applyAlignment="1" pivotButton="0" quotePrefix="0" xfId="0">
      <alignment vertical="center"/>
    </xf>
    <xf numFmtId="165" fontId="0" fillId="0" borderId="0" applyAlignment="1" pivotButton="0" quotePrefix="0" xfId="0">
      <alignment vertical="center"/>
    </xf>
    <xf numFmtId="164" fontId="0" fillId="2" borderId="0" applyAlignment="1" pivotButton="0" quotePrefix="0" xfId="0">
      <alignment vertical="center"/>
    </xf>
    <xf numFmtId="165" fontId="0" fillId="2" borderId="0" applyAlignment="1" pivotButton="0" quotePrefix="0" xfId="0">
      <alignment vertical="center"/>
    </xf>
    <xf numFmtId="164" fontId="0" fillId="3" borderId="0" applyAlignment="1" pivotButton="0" quotePrefix="0" xfId="0">
      <alignment vertical="center"/>
    </xf>
    <xf numFmtId="165" fontId="0" fillId="3" borderId="0" applyAlignment="1" pivotButton="0" quotePrefix="0" xfId="0">
      <alignment vertical="center"/>
    </xf>
    <xf numFmtId="164" fontId="0" fillId="4" borderId="0" applyAlignment="1" pivotButton="0" quotePrefix="0" xfId="0">
      <alignment vertical="center"/>
    </xf>
    <xf numFmtId="165" fontId="0" fillId="4" borderId="0" applyAlignment="1" pivotButton="0" quotePrefix="0" xfId="0">
      <alignment vertical="center"/>
    </xf>
    <xf numFmtId="0" fontId="1" fillId="2" borderId="0" applyAlignment="1" pivotButton="0" quotePrefix="0" xfId="0">
      <alignment vertical="center"/>
    </xf>
    <xf numFmtId="166" fontId="0" fillId="0" borderId="0" applyAlignment="1" pivotButton="0" quotePrefix="0" xfId="0">
      <alignment vertical="center"/>
    </xf>
    <xf numFmtId="166" fontId="0" fillId="2" borderId="0" applyAlignment="1" pivotButton="0" quotePrefix="0" xfId="0">
      <alignment vertical="center"/>
    </xf>
    <xf numFmtId="166" fontId="0" fillId="3" borderId="0" applyAlignment="1" pivotButton="0" quotePrefix="0" xfId="0">
      <alignment vertical="center"/>
    </xf>
    <xf numFmtId="166" fontId="0" fillId="4" borderId="0" applyAlignment="1" pivotButton="0" quotePrefix="0" xfId="0">
      <alignment vertical="center"/>
    </xf>
    <xf numFmtId="166" fontId="0" fillId="5" borderId="0" applyAlignment="1" pivotButton="0" quotePrefix="0" xfId="0">
      <alignment vertical="center"/>
    </xf>
    <xf numFmtId="0" fontId="1" fillId="2" borderId="1" applyAlignment="1" pivotButton="0" quotePrefix="0" xfId="0">
      <alignment vertical="center"/>
    </xf>
    <xf numFmtId="0" fontId="0" fillId="2" borderId="1" applyAlignment="1" pivotButton="0" quotePrefix="0" xfId="0">
      <alignment vertical="center"/>
    </xf>
    <xf numFmtId="2" fontId="0" fillId="2" borderId="1" applyAlignment="1" pivotButton="0" quotePrefix="0" xfId="0">
      <alignment vertical="center"/>
    </xf>
    <xf numFmtId="0" fontId="0" fillId="3" borderId="1" applyAlignment="1" pivotButton="0" quotePrefix="0" xfId="0">
      <alignment vertical="center"/>
    </xf>
    <xf numFmtId="2" fontId="0" fillId="3" borderId="1" applyAlignment="1" pivotButton="0" quotePrefix="0" xfId="0">
      <alignment vertical="center"/>
    </xf>
    <xf numFmtId="0" fontId="0" fillId="2" borderId="1" applyAlignment="1" pivotButton="0" quotePrefix="0" xfId="0">
      <alignment vertical="center" wrapText="1"/>
    </xf>
    <xf numFmtId="167" fontId="1" fillId="2" borderId="1" applyAlignment="1" pivotButton="0" quotePrefix="0" xfId="3">
      <alignment vertical="center" wrapText="1"/>
    </xf>
    <xf numFmtId="167" fontId="0" fillId="2" borderId="1" applyAlignment="1" pivotButton="0" quotePrefix="0" xfId="3">
      <alignment vertical="center"/>
    </xf>
    <xf numFmtId="167" fontId="0" fillId="3" borderId="1" applyAlignment="1" pivotButton="0" quotePrefix="0" xfId="3">
      <alignment vertical="center"/>
    </xf>
    <xf numFmtId="0" fontId="1" fillId="0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1" fillId="3" borderId="1" applyAlignment="1" pivotButton="0" quotePrefix="0" xfId="0">
      <alignment vertical="center"/>
    </xf>
    <xf numFmtId="10" fontId="0" fillId="2" borderId="1" applyAlignment="1" pivotButton="0" quotePrefix="0" xfId="0">
      <alignment vertical="center"/>
    </xf>
    <xf numFmtId="167" fontId="0" fillId="2" borderId="1" applyAlignment="1" pivotButton="0" quotePrefix="0" xfId="0">
      <alignment vertical="center"/>
    </xf>
    <xf numFmtId="10" fontId="0" fillId="3" borderId="1" applyAlignment="1" pivotButton="0" quotePrefix="0" xfId="0">
      <alignment vertical="center"/>
    </xf>
    <xf numFmtId="167" fontId="0" fillId="3" borderId="1" applyAlignment="1" pivotButton="0" quotePrefix="0" xfId="0">
      <alignment vertical="center"/>
    </xf>
    <xf numFmtId="10" fontId="0" fillId="0" borderId="1" applyAlignment="1" pivotButton="0" quotePrefix="0" xfId="0">
      <alignment vertical="center"/>
    </xf>
    <xf numFmtId="167" fontId="0" fillId="0" borderId="1" applyAlignment="1" pivotButton="0" quotePrefix="0" xfId="0">
      <alignment vertical="center"/>
    </xf>
    <xf numFmtId="0" fontId="1" fillId="2" borderId="1" applyAlignment="1" pivotButton="0" quotePrefix="0" xfId="0">
      <alignment vertical="center" wrapText="1"/>
    </xf>
    <xf numFmtId="9" fontId="0" fillId="2" borderId="1" applyAlignment="1" pivotButton="0" quotePrefix="0" xfId="0">
      <alignment vertical="center" wrapText="1"/>
    </xf>
    <xf numFmtId="168" fontId="0" fillId="2" borderId="1" applyAlignment="1" pivotButton="0" quotePrefix="0" xfId="0">
      <alignment vertical="center"/>
    </xf>
    <xf numFmtId="168" fontId="0" fillId="3" borderId="1" applyAlignment="1" pivotButton="0" quotePrefix="0" xfId="0">
      <alignment vertical="center"/>
    </xf>
    <xf numFmtId="168" fontId="0" fillId="0" borderId="1" applyAlignment="1" pivotButton="0" quotePrefix="0" xfId="0">
      <alignment vertical="center"/>
    </xf>
    <xf numFmtId="0" fontId="0" fillId="2" borderId="2" applyAlignment="1" pivotButton="0" quotePrefix="0" xfId="0">
      <alignment vertical="center" wrapText="1"/>
    </xf>
    <xf numFmtId="168" fontId="1" fillId="2" borderId="1" applyAlignment="1" pivotButton="0" quotePrefix="0" xfId="0">
      <alignment vertical="center"/>
    </xf>
    <xf numFmtId="0" fontId="0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vertical="center" wrapText="1"/>
    </xf>
    <xf numFmtId="0" fontId="3" fillId="0" borderId="0" applyAlignment="1" pivotButton="0" quotePrefix="0" xfId="0">
      <alignment vertical="center"/>
    </xf>
    <xf numFmtId="0" fontId="0" fillId="6" borderId="0" applyAlignment="1" pivotButton="0" quotePrefix="0" xfId="0">
      <alignment vertical="center"/>
    </xf>
    <xf numFmtId="0" fontId="0" fillId="7" borderId="0" applyAlignment="1" pivotButton="0" quotePrefix="0" xfId="0">
      <alignment vertical="center"/>
    </xf>
    <xf numFmtId="0" fontId="0" fillId="8" borderId="0" applyAlignment="1" pivotButton="0" quotePrefix="0" xfId="0">
      <alignment vertical="center"/>
    </xf>
    <xf numFmtId="0" fontId="3" fillId="9" borderId="0" applyAlignment="1" pivotButton="0" quotePrefix="0" xfId="0">
      <alignment vertical="center"/>
    </xf>
    <xf numFmtId="0" fontId="0" fillId="9" borderId="0" applyAlignment="1" pivotButton="0" quotePrefix="0" xfId="0">
      <alignment vertical="center"/>
    </xf>
    <xf numFmtId="0" fontId="0" fillId="9" borderId="0" applyAlignment="1" pivotButton="0" quotePrefix="0" xfId="0">
      <alignment horizontal="right" vertical="center"/>
    </xf>
    <xf numFmtId="0" fontId="0" fillId="9" borderId="0" applyAlignment="1" pivotButton="0" quotePrefix="0" xfId="0">
      <alignment horizontal="center" vertical="center"/>
    </xf>
    <xf numFmtId="0" fontId="4" fillId="9" borderId="3" applyAlignment="1" pivotButton="0" quotePrefix="0" xfId="0">
      <alignment horizontal="center" vertical="top" wrapText="1"/>
    </xf>
    <xf numFmtId="0" fontId="4" fillId="0" borderId="3" applyAlignment="1" pivotButton="0" quotePrefix="0" xfId="0">
      <alignment horizontal="center" vertical="top" wrapText="1"/>
    </xf>
    <xf numFmtId="49" fontId="4" fillId="9" borderId="3" applyAlignment="1" pivotButton="0" quotePrefix="0" xfId="0">
      <alignment horizontal="center" vertical="top" wrapText="1"/>
    </xf>
    <xf numFmtId="0" fontId="4" fillId="9" borderId="3" applyAlignment="1" pivotButton="0" quotePrefix="0" xfId="0">
      <alignment vertical="center" wrapText="1"/>
    </xf>
    <xf numFmtId="0" fontId="5" fillId="10" borderId="3" pivotButton="0" quotePrefix="0" xfId="0"/>
    <xf numFmtId="0" fontId="6" fillId="0" borderId="3" applyAlignment="1" pivotButton="0" quotePrefix="0" xfId="0">
      <alignment vertical="center" wrapText="1"/>
    </xf>
    <xf numFmtId="169" fontId="5" fillId="10" borderId="3" pivotButton="0" quotePrefix="0" xfId="0"/>
    <xf numFmtId="0" fontId="3" fillId="0" borderId="3" applyAlignment="1" pivotButton="0" quotePrefix="0" xfId="0">
      <alignment vertical="center"/>
    </xf>
    <xf numFmtId="0" fontId="7" fillId="11" borderId="3" pivotButton="0" quotePrefix="0" xfId="0"/>
    <xf numFmtId="0" fontId="0" fillId="0" borderId="3" applyAlignment="1" pivotButton="0" quotePrefix="0" xfId="0">
      <alignment vertical="center"/>
    </xf>
    <xf numFmtId="169" fontId="7" fillId="11" borderId="3" pivotButton="0" quotePrefix="0" xfId="0"/>
    <xf numFmtId="0" fontId="7" fillId="10" borderId="3" pivotButton="0" quotePrefix="0" xfId="0"/>
    <xf numFmtId="169" fontId="7" fillId="10" borderId="3" pivotButton="0" quotePrefix="0" xfId="0"/>
    <xf numFmtId="0" fontId="7" fillId="12" borderId="3" pivotButton="0" quotePrefix="0" xfId="0"/>
    <xf numFmtId="169" fontId="7" fillId="12" borderId="3" pivotButton="0" quotePrefix="0" xfId="0"/>
    <xf numFmtId="0" fontId="8" fillId="9" borderId="3" applyAlignment="1" pivotButton="0" quotePrefix="0" xfId="0">
      <alignment horizontal="right" vertical="center" wrapText="1"/>
    </xf>
    <xf numFmtId="0" fontId="6" fillId="9" borderId="3" applyAlignment="1" pivotButton="0" quotePrefix="0" xfId="0">
      <alignment horizontal="right" vertical="center" wrapText="1"/>
    </xf>
    <xf numFmtId="0" fontId="6" fillId="0" borderId="4" applyAlignment="1" pivotButton="0" quotePrefix="0" xfId="0">
      <alignment vertical="center" wrapText="1"/>
    </xf>
    <xf numFmtId="0" fontId="3" fillId="0" borderId="4" applyAlignment="1" pivotButton="0" quotePrefix="0" xfId="0">
      <alignment vertical="center"/>
    </xf>
    <xf numFmtId="0" fontId="0" fillId="9" borderId="3" applyAlignment="1" pivotButton="0" quotePrefix="0" xfId="0">
      <alignment horizontal="right" vertical="center"/>
    </xf>
    <xf numFmtId="0" fontId="0" fillId="0" borderId="4" applyAlignment="1" pivotButton="0" quotePrefix="0" xfId="0">
      <alignment vertical="center"/>
    </xf>
    <xf numFmtId="0" fontId="9" fillId="9" borderId="3" applyAlignment="1" pivotButton="0" quotePrefix="0" xfId="0">
      <alignment horizontal="right" vertical="center"/>
    </xf>
    <xf numFmtId="0" fontId="6" fillId="9" borderId="3" applyAlignment="1" pivotButton="0" quotePrefix="0" xfId="0">
      <alignment horizontal="center" vertical="center" wrapText="1"/>
    </xf>
    <xf numFmtId="0" fontId="8" fillId="9" borderId="3" applyAlignment="1" pivotButton="0" quotePrefix="0" xfId="0">
      <alignment horizontal="center" vertical="center" wrapText="1"/>
    </xf>
    <xf numFmtId="0" fontId="0" fillId="9" borderId="3" applyAlignment="1" pivotButton="0" quotePrefix="0" xfId="0">
      <alignment horizontal="center" vertical="center"/>
    </xf>
    <xf numFmtId="0" fontId="9" fillId="9" borderId="3" applyAlignment="1" pivotButton="0" quotePrefix="0" xfId="0">
      <alignment horizontal="center" vertical="center"/>
    </xf>
    <xf numFmtId="0" fontId="10" fillId="6" borderId="3" applyAlignment="1" pivotButton="0" quotePrefix="0" xfId="0">
      <alignment vertical="center"/>
    </xf>
    <xf numFmtId="0" fontId="7" fillId="6" borderId="3" pivotButton="0" quotePrefix="0" xfId="0"/>
    <xf numFmtId="0" fontId="0" fillId="6" borderId="3" applyAlignment="1" pivotButton="0" quotePrefix="0" xfId="0">
      <alignment vertical="center"/>
    </xf>
    <xf numFmtId="169" fontId="7" fillId="6" borderId="3" pivotButton="0" quotePrefix="0" xfId="0"/>
    <xf numFmtId="0" fontId="10" fillId="9" borderId="3" applyAlignment="1" pivotButton="0" quotePrefix="0" xfId="0">
      <alignment vertical="center"/>
    </xf>
    <xf numFmtId="170" fontId="7" fillId="11" borderId="3" pivotButton="0" quotePrefix="0" xfId="0"/>
    <xf numFmtId="0" fontId="7" fillId="0" borderId="3" pivotButton="0" quotePrefix="0" xfId="0"/>
    <xf numFmtId="169" fontId="7" fillId="0" borderId="3" pivotButton="0" quotePrefix="0" xfId="0"/>
    <xf numFmtId="0" fontId="0" fillId="6" borderId="3" applyAlignment="1" pivotButton="0" quotePrefix="0" xfId="0">
      <alignment horizontal="right" vertical="center"/>
    </xf>
    <xf numFmtId="0" fontId="0" fillId="6" borderId="4" applyAlignment="1" pivotButton="0" quotePrefix="0" xfId="0">
      <alignment vertical="center"/>
    </xf>
    <xf numFmtId="0" fontId="9" fillId="6" borderId="3" applyAlignment="1" pivotButton="0" quotePrefix="0" xfId="0">
      <alignment horizontal="right" vertical="center"/>
    </xf>
    <xf numFmtId="0" fontId="0" fillId="6" borderId="3" applyAlignment="1" pivotButton="0" quotePrefix="0" xfId="0">
      <alignment horizontal="center" vertical="center"/>
    </xf>
    <xf numFmtId="0" fontId="9" fillId="6" borderId="3" applyAlignment="1" pivotButton="0" quotePrefix="0" xfId="0">
      <alignment horizontal="center" vertical="center"/>
    </xf>
    <xf numFmtId="0" fontId="10" fillId="7" borderId="3" applyAlignment="1" pivotButton="0" quotePrefix="0" xfId="0">
      <alignment vertical="center"/>
    </xf>
    <xf numFmtId="0" fontId="7" fillId="7" borderId="3" pivotButton="0" quotePrefix="0" xfId="0"/>
    <xf numFmtId="0" fontId="0" fillId="7" borderId="3" applyAlignment="1" pivotButton="0" quotePrefix="0" xfId="0">
      <alignment vertical="center"/>
    </xf>
    <xf numFmtId="169" fontId="7" fillId="7" borderId="3" pivotButton="0" quotePrefix="0" xfId="0"/>
    <xf numFmtId="0" fontId="7" fillId="13" borderId="3" pivotButton="0" quotePrefix="0" xfId="0"/>
    <xf numFmtId="169" fontId="7" fillId="13" borderId="3" pivotButton="0" quotePrefix="0" xfId="0"/>
    <xf numFmtId="0" fontId="10" fillId="8" borderId="3" applyAlignment="1" pivotButton="0" quotePrefix="0" xfId="0">
      <alignment vertical="center"/>
    </xf>
    <xf numFmtId="0" fontId="7" fillId="8" borderId="3" pivotButton="0" quotePrefix="0" xfId="0"/>
    <xf numFmtId="0" fontId="0" fillId="8" borderId="3" applyAlignment="1" pivotButton="0" quotePrefix="0" xfId="0">
      <alignment vertical="center"/>
    </xf>
    <xf numFmtId="169" fontId="7" fillId="8" borderId="3" pivotButton="0" quotePrefix="0" xfId="0"/>
    <xf numFmtId="0" fontId="9" fillId="8" borderId="3" applyAlignment="1" pivotButton="0" quotePrefix="0" xfId="0">
      <alignment horizontal="right" vertical="center"/>
    </xf>
    <xf numFmtId="171" fontId="7" fillId="8" borderId="3" pivotButton="0" quotePrefix="0" xfId="0"/>
    <xf numFmtId="0" fontId="0" fillId="7" borderId="3" applyAlignment="1" pivotButton="0" quotePrefix="0" xfId="0">
      <alignment horizontal="right" vertical="center"/>
    </xf>
    <xf numFmtId="0" fontId="0" fillId="8" borderId="3" applyAlignment="1" pivotButton="0" quotePrefix="0" xfId="0">
      <alignment horizontal="right" vertical="center"/>
    </xf>
    <xf numFmtId="0" fontId="0" fillId="7" borderId="3" applyAlignment="1" pivotButton="0" quotePrefix="0" xfId="0">
      <alignment horizontal="center" vertical="center"/>
    </xf>
    <xf numFmtId="0" fontId="0" fillId="8" borderId="3" applyAlignment="1" pivotButton="0" quotePrefix="0" xfId="0">
      <alignment horizontal="center" vertical="center"/>
    </xf>
    <xf numFmtId="0" fontId="9" fillId="8" borderId="3" applyAlignment="1" pivotButton="0" quotePrefix="0" xfId="0">
      <alignment horizontal="center" vertical="center"/>
    </xf>
    <xf numFmtId="0" fontId="0" fillId="0" borderId="0" pivotButton="0" quotePrefix="0" xfId="0"/>
    <xf numFmtId="169" fontId="5" fillId="10" borderId="3" pivotButton="0" quotePrefix="0" xfId="0"/>
    <xf numFmtId="169" fontId="7" fillId="11" borderId="3" pivotButton="0" quotePrefix="0" xfId="0"/>
    <xf numFmtId="169" fontId="7" fillId="10" borderId="3" pivotButton="0" quotePrefix="0" xfId="0"/>
    <xf numFmtId="169" fontId="7" fillId="12" borderId="3" pivotButton="0" quotePrefix="0" xfId="0"/>
    <xf numFmtId="169" fontId="7" fillId="6" borderId="3" pivotButton="0" quotePrefix="0" xfId="0"/>
    <xf numFmtId="170" fontId="7" fillId="11" borderId="3" pivotButton="0" quotePrefix="0" xfId="0"/>
    <xf numFmtId="169" fontId="7" fillId="0" borderId="3" pivotButton="0" quotePrefix="0" xfId="0"/>
    <xf numFmtId="169" fontId="7" fillId="7" borderId="3" pivotButton="0" quotePrefix="0" xfId="0"/>
    <xf numFmtId="169" fontId="7" fillId="13" borderId="3" pivotButton="0" quotePrefix="0" xfId="0"/>
    <xf numFmtId="169" fontId="7" fillId="8" borderId="3" pivotButton="0" quotePrefix="0" xfId="0"/>
    <xf numFmtId="171" fontId="7" fillId="8" borderId="3" pivotButton="0" quotePrefix="0" xfId="0"/>
    <xf numFmtId="167" fontId="1" fillId="2" borderId="1" applyAlignment="1" pivotButton="0" quotePrefix="0" xfId="3">
      <alignment vertical="center" wrapText="1"/>
    </xf>
    <xf numFmtId="167" fontId="0" fillId="2" borderId="1" applyAlignment="1" pivotButton="0" quotePrefix="0" xfId="3">
      <alignment vertical="center"/>
    </xf>
    <xf numFmtId="167" fontId="0" fillId="2" borderId="1" applyAlignment="1" pivotButton="0" quotePrefix="0" xfId="0">
      <alignment vertical="center"/>
    </xf>
    <xf numFmtId="168" fontId="0" fillId="2" borderId="1" applyAlignment="1" pivotButton="0" quotePrefix="0" xfId="0">
      <alignment vertical="center"/>
    </xf>
    <xf numFmtId="168" fontId="1" fillId="2" borderId="1" applyAlignment="1" pivotButton="0" quotePrefix="0" xfId="0">
      <alignment vertical="center"/>
    </xf>
    <xf numFmtId="167" fontId="0" fillId="3" borderId="1" applyAlignment="1" pivotButton="0" quotePrefix="0" xfId="3">
      <alignment vertical="center"/>
    </xf>
    <xf numFmtId="167" fontId="0" fillId="3" borderId="1" applyAlignment="1" pivotButton="0" quotePrefix="0" xfId="0">
      <alignment vertical="center"/>
    </xf>
    <xf numFmtId="168" fontId="0" fillId="3" borderId="1" applyAlignment="1" pivotButton="0" quotePrefix="0" xfId="0">
      <alignment vertical="center"/>
    </xf>
    <xf numFmtId="167" fontId="0" fillId="0" borderId="1" applyAlignment="1" pivotButton="0" quotePrefix="0" xfId="0">
      <alignment vertical="center"/>
    </xf>
    <xf numFmtId="168" fontId="0" fillId="0" borderId="1" applyAlignment="1" pivotButton="0" quotePrefix="0" xfId="0">
      <alignment vertical="center"/>
    </xf>
    <xf numFmtId="165" fontId="0" fillId="5" borderId="0" applyAlignment="1" pivotButton="0" quotePrefix="0" xfId="0">
      <alignment vertical="center"/>
    </xf>
    <xf numFmtId="164" fontId="0" fillId="0" borderId="0" applyAlignment="1" pivotButton="0" quotePrefix="0" xfId="0">
      <alignment vertical="center"/>
    </xf>
    <xf numFmtId="165" fontId="0" fillId="0" borderId="0" applyAlignment="1" pivotButton="0" quotePrefix="0" xfId="0">
      <alignment vertical="center"/>
    </xf>
    <xf numFmtId="166" fontId="0" fillId="0" borderId="0" applyAlignment="1" pivotButton="0" quotePrefix="0" xfId="0">
      <alignment vertical="center"/>
    </xf>
    <xf numFmtId="164" fontId="0" fillId="2" borderId="0" applyAlignment="1" pivotButton="0" quotePrefix="0" xfId="0">
      <alignment vertical="center"/>
    </xf>
    <xf numFmtId="165" fontId="0" fillId="2" borderId="0" applyAlignment="1" pivotButton="0" quotePrefix="0" xfId="0">
      <alignment vertical="center"/>
    </xf>
    <xf numFmtId="166" fontId="0" fillId="2" borderId="0" applyAlignment="1" pivotButton="0" quotePrefix="0" xfId="0">
      <alignment vertical="center"/>
    </xf>
    <xf numFmtId="164" fontId="0" fillId="3" borderId="0" applyAlignment="1" pivotButton="0" quotePrefix="0" xfId="0">
      <alignment vertical="center"/>
    </xf>
    <xf numFmtId="165" fontId="0" fillId="3" borderId="0" applyAlignment="1" pivotButton="0" quotePrefix="0" xfId="0">
      <alignment vertical="center"/>
    </xf>
    <xf numFmtId="166" fontId="0" fillId="3" borderId="0" applyAlignment="1" pivotButton="0" quotePrefix="0" xfId="0">
      <alignment vertical="center"/>
    </xf>
    <xf numFmtId="164" fontId="0" fillId="4" borderId="0" applyAlignment="1" pivotButton="0" quotePrefix="0" xfId="0">
      <alignment vertical="center"/>
    </xf>
    <xf numFmtId="165" fontId="0" fillId="4" borderId="0" applyAlignment="1" pivotButton="0" quotePrefix="0" xfId="0">
      <alignment vertical="center"/>
    </xf>
    <xf numFmtId="166" fontId="0" fillId="4" borderId="0" applyAlignment="1" pivotButton="0" quotePrefix="0" xfId="0">
      <alignment vertical="center"/>
    </xf>
    <xf numFmtId="166" fontId="0" fillId="5" borderId="0" applyAlignment="1" pivotButton="0" quotePrefix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pivotCacheDefinition" Target="/xl/pivotCache/pivotCacheDefinition1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pivotCache/_rels/pivotCacheDefinition1.xml.rels><Relationships xmlns="http://schemas.openxmlformats.org/package/2006/relationships"><Relationship Type="http://schemas.openxmlformats.org/officeDocument/2006/relationships/pivotCacheRecords" Target="/xl/pivotCache/pivotCacheRecords1.xml" Id="rId1"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efreshedBy="杨木子" refreshedDate="45488.4529045139" createdVersion="8" refreshedVersion="8" minRefreshableVersion="3" recordCount="150" r:id="rId1">
  <cacheSource type="worksheet">
    <worksheetSource ref="A1:S151" sheet="原始数据"/>
  </cacheSource>
  <cacheFields count="19">
    <cacheField name="社区" uniqueList="1" numFmtId="0" sqlType="0" hierarchy="0" level="0" databaseField="1"/>
    <cacheField name="项目名称" uniqueList="1" numFmtId="0" sqlType="0" hierarchy="0" level="0" databaseField="1">
      <sharedItems count="16">
        <s v="非遗在社区"/>
        <s v="清源社区IP"/>
        <s v="社区社会影响力评价体系"/>
        <s v="银龄乐"/>
        <s v="源生活微聚力"/>
        <s v="源缘老旧院落微营造"/>
        <s v="知行仁义"/>
        <s v="儿童友好4个1品牌"/>
        <s v="人文荟萃活力清波"/>
        <s v="苏坡生态环保"/>
        <s v="幸福新清波"/>
        <s v="清和崇文"/>
        <s v="清和聚力"/>
        <s v="清和善治"/>
        <s v="清和醉美"/>
        <s v="清和有品"/>
      </sharedItems>
    </cacheField>
    <cacheField name="活动名称" uniqueList="1" numFmtId="0" sqlType="0" hierarchy="0" level="0" databaseField="1"/>
    <cacheField name="活动经费" uniqueList="1" numFmtId="0" sqlType="0" hierarchy="0" level="0" databaseField="1"/>
    <cacheField name="活动次数" uniqueList="1" numFmtId="0" sqlType="0" hierarchy="0" level="0" databaseField="1"/>
    <cacheField name="参与人数" uniqueList="1" numFmtId="0" sqlType="0" hierarchy="0" level="0" databaseField="1"/>
    <cacheField name="记录时间" uniqueList="1" numFmtId="0" sqlType="0" hierarchy="0" level="0" databaseField="1"/>
    <cacheField name="活动时间" uniqueList="1" numFmtId="0" sqlType="0" hierarchy="0" level="0" databaseField="1"/>
    <cacheField name="活动时间-记录时间" uniqueList="1" numFmtId="0" sqlType="0" hierarchy="0" level="0" databaseField="1"/>
    <cacheField name="专家-总体" uniqueList="1" numFmtId="0" sqlType="0" hierarchy="0" level="0" databaseField="1"/>
    <cacheField name="组织自评" uniqueList="1" numFmtId="0" sqlType="0" hierarchy="0" level="0" databaseField="1"/>
    <cacheField name="服务对象" uniqueList="1" numFmtId="0" sqlType="0" hierarchy="0" level="0" databaseField="1"/>
    <cacheField name="服务对象评估人数" uniqueList="1" numFmtId="0" sqlType="0" hierarchy="0" level="0" databaseField="1"/>
    <cacheField name="服务对象自评差" uniqueList="1" numFmtId="0" sqlType="0" hierarchy="0" level="0" databaseField="1"/>
    <cacheField name="专家自评差" uniqueList="1" numFmtId="0" sqlType="0" hierarchy="0" level="0" databaseField="1"/>
    <cacheField name="自评差平均" uniqueList="1" numFmtId="0" sqlType="0" hierarchy="0" level="0" databaseField="1"/>
    <cacheField name="参加人数/经费" uniqueList="1" numFmtId="0" sqlType="0" hierarchy="0" level="0" databaseField="1"/>
    <cacheField name="参加人数/服务对象评估人数" uniqueList="1" numFmtId="0" sqlType="0" hierarchy="0" level="0" databaseField="1"/>
    <cacheField name="项目经费/单位：万" uniqueList="1" numFmtId="0" sqlType="0" hierarchy="0" level="0" databaseField="1"/>
  </cacheFields>
</pivotCacheDefinition>
</file>

<file path=xl/pivotCache/pivotCacheRecords1.xml><?xml version="1.0" encoding="utf-8"?>
<pivotCacheRecords xmlns="http://schemas.openxmlformats.org/spreadsheetml/2006/main" count="150">
  <r>
    <s v="清源"/>
    <x v="0"/>
    <s v="烟火清源，巧手生花学衍纸"/>
    <n v="0"/>
    <m/>
    <n v="45"/>
    <d v="2024-01-19T15:40:10"/>
    <d v="2023-09-09T00:00:00"/>
    <n v="132.6528935184979"/>
    <n v="4.375"/>
    <n v="5"/>
    <m/>
    <n v="0"/>
    <m/>
    <m/>
    <m/>
    <m/>
    <m/>
    <n v="3.35"/>
  </r>
  <r>
    <s v="清源"/>
    <x v="0"/>
    <s v="非遗进社区，用古琴解锁生活美学新场景"/>
    <n v="0"/>
    <m/>
    <n v="9"/>
    <d v="2024-01-19T15:32:00"/>
    <d v="2024-01-03T00:00:00"/>
    <n v="16.64722222220007"/>
    <m/>
    <m/>
    <m/>
    <m/>
    <m/>
    <m/>
    <m/>
    <m/>
    <m/>
    <m/>
  </r>
  <r>
    <s v="清源"/>
    <x v="0"/>
    <s v="清源视界报，小源人的幸福生活"/>
    <n v="0"/>
    <m/>
    <n v="720"/>
    <d v="2024-04-14T22:10:31"/>
    <d v="2024-01-20T00:00:00"/>
    <n v="85.92396990740235"/>
    <m/>
    <m/>
    <m/>
    <m/>
    <m/>
    <m/>
    <m/>
    <m/>
    <m/>
    <m/>
  </r>
  <r>
    <s v="清源"/>
    <x v="0"/>
    <s v="非遗过大年·清源邻里节"/>
    <n v="6020"/>
    <m/>
    <n v="120"/>
    <d v="2024-04-04T12:04:49"/>
    <d v="2024-02-04T00:00:00"/>
    <n v="60.50334490740352"/>
    <m/>
    <m/>
    <m/>
    <m/>
    <m/>
    <m/>
    <m/>
    <m/>
    <m/>
    <m/>
  </r>
  <r>
    <s v="清源"/>
    <x v="0"/>
    <s v="烟火清源非遗在社区主题活动"/>
    <n v="700"/>
    <m/>
    <n v="100"/>
    <d v="2024-04-14T23:05:15"/>
    <d v="2024-04-13T00:00:00"/>
    <n v="1.961979166699166"/>
    <m/>
    <m/>
    <m/>
    <m/>
    <m/>
    <m/>
    <m/>
    <m/>
    <m/>
    <m/>
  </r>
  <r>
    <s v="清源"/>
    <x v="0"/>
    <s v="非遗在社区·蜀绣体验工坊"/>
    <n v="0"/>
    <m/>
    <n v="22"/>
    <d v="2024-04-23T11:07:22"/>
    <d v="2024-04-19T00:00:00"/>
    <n v="4.463449074100936"/>
    <m/>
    <m/>
    <m/>
    <m/>
    <m/>
    <m/>
    <m/>
    <m/>
    <m/>
    <m/>
  </r>
  <r>
    <s v="清源"/>
    <x v="0"/>
    <s v="非遗相约在春日-古琴"/>
    <n v="1200"/>
    <m/>
    <n v="27"/>
    <d v="2024-04-26T10:53:26"/>
    <d v="2024-04-25T00:00:00"/>
    <n v="1.45377314810321"/>
    <m/>
    <m/>
    <m/>
    <m/>
    <m/>
    <m/>
    <m/>
    <m/>
    <m/>
    <m/>
  </r>
  <r>
    <s v="清源"/>
    <x v="0"/>
    <s v="非遗相约在春日-茶艺"/>
    <n v="1500"/>
    <m/>
    <n v="23"/>
    <d v="2024-04-26T10:55:48"/>
    <d v="2024-04-25T00:00:00"/>
    <n v="1.45541666670033"/>
    <m/>
    <m/>
    <m/>
    <m/>
    <m/>
    <m/>
    <m/>
    <m/>
    <m/>
    <m/>
  </r>
  <r>
    <s v="清源"/>
    <x v="0"/>
    <s v="非遗文化-变脸"/>
    <n v="2500"/>
    <m/>
    <n v="100"/>
    <d v="2024-05-17T10:57:35"/>
    <d v="2024-05-11T00:00:00"/>
    <n v="6.456655092602887"/>
    <m/>
    <m/>
    <m/>
    <m/>
    <m/>
    <m/>
    <m/>
    <m/>
    <m/>
    <m/>
  </r>
  <r>
    <s v="清源"/>
    <x v="0"/>
    <s v="非遗文化-皮影变脸戏"/>
    <n v="3000"/>
    <m/>
    <n v="80"/>
    <d v="2024-05-17T11:06:42"/>
    <d v="2024-05-11T00:00:00"/>
    <n v="6.462986111102509"/>
    <m/>
    <m/>
    <m/>
    <m/>
    <m/>
    <m/>
    <m/>
    <m/>
    <m/>
    <m/>
  </r>
  <r>
    <s v="清源"/>
    <x v="1"/>
    <s v="邻里聚中秋情暖在清源清源社区中秋系列活动"/>
    <n v="13950"/>
    <m/>
    <n v="800"/>
    <d v="2024-04-03T14:38:10"/>
    <d v="2023-09-23T00:00:00"/>
    <n v="193.6098379629984"/>
    <n v="4.875"/>
    <n v="4.75"/>
    <m/>
    <n v="0"/>
    <m/>
    <m/>
    <m/>
    <m/>
    <m/>
    <n v="15"/>
  </r>
  <r>
    <s v="清源"/>
    <x v="1"/>
    <s v="清源社区第八届全民升旗仪式（清水路苑)"/>
    <n v="20000"/>
    <m/>
    <n v="200"/>
    <d v="2024-04-03T13:54:10"/>
    <d v="2023-09-27T00:00:00"/>
    <n v="189.5792824074015"/>
    <m/>
    <m/>
    <m/>
    <m/>
    <m/>
    <m/>
    <m/>
    <m/>
    <m/>
    <m/>
  </r>
  <r>
    <s v="清源"/>
    <x v="1"/>
    <s v="清源社区第八届全民升旗仪式"/>
    <n v="40000"/>
    <m/>
    <n v="210"/>
    <d v="2024-04-03T14:07:12"/>
    <d v="2023-09-28T00:00:00"/>
    <n v="188.5883333332968"/>
    <m/>
    <m/>
    <m/>
    <m/>
    <m/>
    <m/>
    <m/>
    <m/>
    <m/>
    <m/>
  </r>
  <r>
    <s v="清源"/>
    <x v="1"/>
    <s v="“寻年趣、品年味、享年乐”迎春活动"/>
    <n v="5600"/>
    <m/>
    <n v="300"/>
    <d v="2024-04-03T14:55:28"/>
    <d v="2024-01-25T00:00:00"/>
    <n v="69.62185185190174"/>
    <m/>
    <m/>
    <m/>
    <m/>
    <m/>
    <m/>
    <m/>
    <m/>
    <m/>
    <m/>
  </r>
  <r>
    <s v="清源"/>
    <x v="1"/>
    <s v="“爱在清源·感恩有你” 元宵主题活动"/>
    <n v="6000"/>
    <m/>
    <n v="100"/>
    <d v="2024-04-03T15:06:11"/>
    <d v="2024-02-20T00:00:00"/>
    <n v="43.629293981503"/>
    <m/>
    <m/>
    <m/>
    <m/>
    <m/>
    <m/>
    <m/>
    <m/>
    <m/>
    <m/>
  </r>
  <r>
    <s v="清源"/>
    <x v="1"/>
    <s v="“花漾女神，约会春天”—三八妇女节活动"/>
    <n v="3000"/>
    <m/>
    <n v="20"/>
    <d v="2024-04-03T15:11:57"/>
    <d v="2024-03-08T00:00:00"/>
    <n v="26.63329861110105"/>
    <m/>
    <m/>
    <m/>
    <m/>
    <m/>
    <m/>
    <m/>
    <m/>
    <m/>
    <m/>
  </r>
  <r>
    <s v="清源"/>
    <x v="2"/>
    <s v="座谈会（街道层面）"/>
    <n v="0"/>
    <m/>
    <n v="9"/>
    <d v="2023-10-26T22:51:49"/>
    <d v="2023-10-24T00:00:00"/>
    <n v="2.952650462997553"/>
    <n v="4.3125"/>
    <n v="3.625"/>
    <m/>
    <n v="0"/>
    <m/>
    <m/>
    <m/>
    <m/>
    <m/>
    <n v="14.9"/>
  </r>
  <r>
    <s v="清源"/>
    <x v="2"/>
    <s v="专题讨论会"/>
    <n v="0"/>
    <m/>
    <n v="10"/>
    <d v="2024-01-16T22:16:06"/>
    <d v="2024-01-16T00:00:00"/>
    <n v="0.9278472221994889"/>
    <m/>
    <m/>
    <m/>
    <m/>
    <m/>
    <m/>
    <m/>
    <m/>
    <m/>
    <m/>
  </r>
  <r>
    <s v="清源"/>
    <x v="2"/>
    <s v="问卷指标讨论会"/>
    <n v="0"/>
    <m/>
    <n v="9"/>
    <d v="2024-01-20T14:04:19"/>
    <d v="2024-01-18T00:00:00"/>
    <n v="2.586331018501369"/>
    <m/>
    <m/>
    <m/>
    <m/>
    <m/>
    <m/>
    <m/>
    <m/>
    <m/>
    <m/>
  </r>
  <r>
    <s v="清源"/>
    <x v="2"/>
    <s v="座谈会（街道层面）"/>
    <n v="0"/>
    <m/>
    <n v="22"/>
    <d v="2024-01-23T21:16:20"/>
    <d v="2024-01-23T00:00:00"/>
    <n v="0.8863425926028867"/>
    <m/>
    <m/>
    <m/>
    <m/>
    <m/>
    <m/>
    <m/>
    <m/>
    <m/>
    <m/>
  </r>
  <r>
    <s v="清源"/>
    <x v="2"/>
    <s v="问卷设计讨论会"/>
    <n v="0"/>
    <m/>
    <n v="7"/>
    <d v="2024-05-29T23:20:18"/>
    <d v="2024-05-20T00:00:00"/>
    <n v="9.972430555601022"/>
    <m/>
    <m/>
    <m/>
    <m/>
    <m/>
    <m/>
    <m/>
    <m/>
    <m/>
    <m/>
  </r>
  <r>
    <s v="清源"/>
    <x v="2"/>
    <s v="清源社区预调研"/>
    <n v="0"/>
    <m/>
    <n v="16"/>
    <d v="2024-05-29T23:35:23"/>
    <d v="2024-05-29T00:00:00"/>
    <n v="0.9829050925982301"/>
    <m/>
    <m/>
    <m/>
    <m/>
    <m/>
    <m/>
    <m/>
    <m/>
    <m/>
    <m/>
  </r>
  <r>
    <s v="清源"/>
    <x v="2"/>
    <s v="清波社区预调研"/>
    <n v="0"/>
    <m/>
    <n v="16"/>
    <d v="2024-05-31T21:18:39"/>
    <d v="2024-05-30T00:00:00"/>
    <n v="1.887951388896909"/>
    <m/>
    <m/>
    <m/>
    <m/>
    <m/>
    <m/>
    <m/>
    <m/>
    <m/>
    <m/>
  </r>
  <r>
    <s v="清源"/>
    <x v="2"/>
    <s v="培风路社区预调研"/>
    <n v="0"/>
    <m/>
    <n v="15"/>
    <d v="2024-06-17T23:51:26"/>
    <d v="2024-06-07T00:00:00"/>
    <n v="10.99405092590314"/>
    <m/>
    <m/>
    <m/>
    <m/>
    <m/>
    <m/>
    <m/>
    <m/>
    <m/>
    <m/>
  </r>
  <r>
    <s v="清源"/>
    <x v="2"/>
    <s v="清源社区正式调研"/>
    <n v="600"/>
    <m/>
    <n v="25"/>
    <d v="2024-06-18T00:01:15"/>
    <d v="2024-06-12T00:00:00"/>
    <n v="6.000868055598403"/>
    <m/>
    <m/>
    <m/>
    <m/>
    <m/>
    <m/>
    <m/>
    <m/>
    <m/>
    <m/>
  </r>
  <r>
    <s v="清源"/>
    <x v="2"/>
    <s v="清江社区正式调研"/>
    <n v="0"/>
    <m/>
    <n v="31"/>
    <d v="2024-06-18T00:09:07"/>
    <d v="2024-06-13T00:00:00"/>
    <n v="5.006331018499623"/>
    <m/>
    <m/>
    <m/>
    <m/>
    <m/>
    <m/>
    <m/>
    <m/>
    <m/>
    <m/>
  </r>
  <r>
    <s v="清源"/>
    <x v="2"/>
    <s v="培风路社区正式调研"/>
    <n v="600"/>
    <m/>
    <n v="16"/>
    <d v="2024-06-18T00:16:43"/>
    <d v="2024-06-13T00:00:00"/>
    <n v="5.011608796303335"/>
    <m/>
    <m/>
    <m/>
    <m/>
    <m/>
    <m/>
    <m/>
    <m/>
    <m/>
    <m/>
  </r>
  <r>
    <s v="清源"/>
    <x v="2"/>
    <s v="中坝、百仁正式调研"/>
    <n v="1200"/>
    <m/>
    <n v="59"/>
    <d v="2024-06-19T21:37:20"/>
    <d v="2024-06-14T00:00:00"/>
    <n v="5.900925925896445"/>
    <m/>
    <m/>
    <m/>
    <m/>
    <m/>
    <m/>
    <m/>
    <m/>
    <m/>
    <m/>
  </r>
  <r>
    <s v="清源"/>
    <x v="2"/>
    <s v="培风路社区、清波社区正式调研"/>
    <n v="1200"/>
    <m/>
    <n v="40"/>
    <d v="2024-06-19T21:44:07"/>
    <d v="2024-06-14T00:00:00"/>
    <n v="5.905636574098025"/>
    <m/>
    <m/>
    <m/>
    <m/>
    <m/>
    <m/>
    <m/>
    <m/>
    <m/>
    <m/>
  </r>
  <r>
    <s v="清源"/>
    <x v="2"/>
    <s v="培风路社区座谈会"/>
    <n v="0"/>
    <m/>
    <n v="15"/>
    <d v="2024-06-20T18:45:06"/>
    <d v="2024-06-20T00:00:00"/>
    <n v="0.7813194444024703"/>
    <m/>
    <m/>
    <m/>
    <m/>
    <m/>
    <m/>
    <m/>
    <m/>
    <m/>
    <m/>
  </r>
  <r>
    <s v="清源"/>
    <x v="2"/>
    <s v="中坝社区座谈会"/>
    <n v="0"/>
    <m/>
    <n v="14"/>
    <d v="2024-06-20T18:51:10"/>
    <d v="2024-06-20T00:00:00"/>
    <n v="0.7855324073971133"/>
    <m/>
    <m/>
    <m/>
    <m/>
    <m/>
    <m/>
    <m/>
    <m/>
    <m/>
    <m/>
  </r>
  <r>
    <s v="清源"/>
    <x v="2"/>
    <s v="清江社区座谈会"/>
    <n v="0"/>
    <m/>
    <n v="5"/>
    <d v="2024-06-22T15:47:09"/>
    <d v="2024-06-21T00:00:00"/>
    <n v="1.657743055598985"/>
    <m/>
    <m/>
    <m/>
    <m/>
    <m/>
    <m/>
    <m/>
    <m/>
    <m/>
    <m/>
  </r>
  <r>
    <s v="清源"/>
    <x v="2"/>
    <s v="百仁社区座谈会"/>
    <n v="0"/>
    <m/>
    <n v="10"/>
    <d v="2024-06-22T15:54:43"/>
    <d v="2024-06-21T00:00:00"/>
    <n v="1.662997685198206"/>
    <m/>
    <m/>
    <m/>
    <m/>
    <m/>
    <m/>
    <m/>
    <m/>
    <m/>
    <m/>
  </r>
  <r>
    <s v="清源"/>
    <x v="2"/>
    <s v="清源社区座谈会"/>
    <n v="0"/>
    <m/>
    <n v="10"/>
    <d v="2024-06-29T21:52:21"/>
    <d v="2024-06-25T00:00:00"/>
    <n v="4.911354166702949"/>
    <m/>
    <m/>
    <m/>
    <m/>
    <m/>
    <m/>
    <m/>
    <m/>
    <m/>
    <m/>
  </r>
  <r>
    <s v="清源"/>
    <x v="3"/>
    <s v="雨花敬老志愿服务——供餐服务"/>
    <n v="0"/>
    <m/>
    <n v="50"/>
    <d v="2024-05-16T15:56:24"/>
    <d v="2023-06-15T00:00:00"/>
    <n v="336.6641666666983"/>
    <n v="4"/>
    <n v="5"/>
    <m/>
    <n v="0"/>
    <m/>
    <m/>
    <m/>
    <m/>
    <m/>
    <n v="6"/>
  </r>
  <r>
    <s v="清源"/>
    <x v="3"/>
    <s v="雨花敬老志愿服务——送餐到家"/>
    <n v="0"/>
    <m/>
    <n v="20"/>
    <d v="2024-05-16T16:01:40"/>
    <d v="2023-08-15T00:00:00"/>
    <n v="275.6678240741021"/>
    <m/>
    <m/>
    <m/>
    <m/>
    <m/>
    <m/>
    <m/>
    <m/>
    <m/>
    <m/>
  </r>
  <r>
    <s v="清源"/>
    <x v="3"/>
    <s v="文艺自组织培育：公益课程-合唱篇"/>
    <n v="0"/>
    <m/>
    <n v="20"/>
    <d v="2024-05-16T16:25:33"/>
    <d v="2023-09-16T00:00:00"/>
    <n v="243.6844097221983"/>
    <m/>
    <m/>
    <m/>
    <m/>
    <m/>
    <m/>
    <m/>
    <m/>
    <m/>
    <m/>
  </r>
  <r>
    <s v="清源"/>
    <x v="3"/>
    <s v="&quot;孝老爱亲家庭奖&quot;颁奖暨重阳节茶话会"/>
    <n v="0"/>
    <m/>
    <n v="30"/>
    <d v="2024-05-16T15:38:19"/>
    <d v="2023-10-23T00:00:00"/>
    <n v="206.6516087963028"/>
    <m/>
    <m/>
    <m/>
    <m/>
    <m/>
    <m/>
    <m/>
    <m/>
    <m/>
    <m/>
  </r>
  <r>
    <s v="清源"/>
    <x v="3"/>
    <s v="庆祝百岁老人生日快乐，传承敬老孝亲家文化"/>
    <n v="0"/>
    <m/>
    <n v="30"/>
    <d v="2024-04-17T14:32:52"/>
    <d v="2023-11-10T00:00:00"/>
    <n v="159.6061574073974"/>
    <m/>
    <m/>
    <m/>
    <m/>
    <m/>
    <m/>
    <m/>
    <m/>
    <m/>
    <m/>
  </r>
  <r>
    <s v="清源"/>
    <x v="3"/>
    <s v="雨花敬老志愿服务——团队建设"/>
    <n v="0"/>
    <m/>
    <n v="20"/>
    <d v="2024-05-16T16:11:48"/>
    <d v="2023-11-16T00:00:00"/>
    <n v="182.6748611111034"/>
    <m/>
    <m/>
    <m/>
    <m/>
    <m/>
    <m/>
    <m/>
    <m/>
    <m/>
    <m/>
  </r>
  <r>
    <s v="清源"/>
    <x v="3"/>
    <s v="敬老主题活动：敬老福粥"/>
    <n v="0"/>
    <m/>
    <n v="200"/>
    <d v="2024-05-16T16:17:37"/>
    <d v="2024-01-17T00:00:00"/>
    <n v="120.6789004629973"/>
    <m/>
    <m/>
    <m/>
    <m/>
    <m/>
    <m/>
    <m/>
    <m/>
    <m/>
    <m/>
  </r>
  <r>
    <s v="清源"/>
    <x v="3"/>
    <s v="文艺自组织培育：公益课程-舞蹈/礼仪篇"/>
    <n v="0"/>
    <m/>
    <n v="10"/>
    <d v="2024-05-16T16:06:15"/>
    <d v="2024-03-15T00:00:00"/>
    <n v="62.6710069444016"/>
    <m/>
    <m/>
    <m/>
    <m/>
    <m/>
    <m/>
    <m/>
    <m/>
    <m/>
    <m/>
  </r>
  <r>
    <s v="清源"/>
    <x v="3"/>
    <s v="自组织培育：团队建设"/>
    <n v="0"/>
    <m/>
    <n v="20"/>
    <d v="2024-05-16T16:34:29"/>
    <d v="2024-05-10T00:00:00"/>
    <n v="6.690613425897027"/>
    <m/>
    <m/>
    <m/>
    <m/>
    <m/>
    <m/>
    <m/>
    <m/>
    <m/>
    <m/>
  </r>
  <r>
    <s v="清源"/>
    <x v="3"/>
    <s v="主题活动：长者生日会"/>
    <n v="0"/>
    <m/>
    <n v="20"/>
    <d v="2024-05-16T16:37:19"/>
    <d v="2024-05-11T00:00:00"/>
    <n v="5.692581018498458"/>
    <m/>
    <m/>
    <m/>
    <m/>
    <m/>
    <m/>
    <m/>
    <m/>
    <m/>
    <m/>
  </r>
  <r>
    <s v="清源"/>
    <x v="4"/>
    <s v="微治理题库创建活动"/>
    <n v="0"/>
    <m/>
    <n v="10"/>
    <d v="2023-12-12T16:45:51"/>
    <d v="2023-10-27T00:00:00"/>
    <n v="46.6985069443981"/>
    <n v="3.75"/>
    <n v="4.75"/>
    <m/>
    <n v="0"/>
    <m/>
    <m/>
    <m/>
    <m/>
    <m/>
    <n v="11"/>
  </r>
  <r>
    <s v="清源"/>
    <x v="4"/>
    <s v="“微治理学院”理论学习第二讲"/>
    <n v="0"/>
    <m/>
    <n v="50"/>
    <d v="2023-12-12T16:50:23"/>
    <d v="2023-11-28T00:00:00"/>
    <n v="14.70165509259823"/>
    <m/>
    <m/>
    <m/>
    <m/>
    <m/>
    <m/>
    <m/>
    <m/>
    <m/>
    <m/>
  </r>
  <r>
    <s v="清源"/>
    <x v="4"/>
    <s v="“微治理学院”理论学习第一讲"/>
    <n v="0"/>
    <m/>
    <n v="50"/>
    <d v="2023-12-12T16:57:30"/>
    <d v="2023-11-28T00:00:00"/>
    <n v="14.70659722219716"/>
    <m/>
    <m/>
    <m/>
    <m/>
    <m/>
    <m/>
    <m/>
    <m/>
    <m/>
    <m/>
  </r>
  <r>
    <s v="清源"/>
    <x v="4"/>
    <s v="“微治理学院”理论学习第四讲"/>
    <n v="0"/>
    <m/>
    <n v="50"/>
    <d v="2023-12-12T17:01:03"/>
    <d v="2023-11-29T00:00:00"/>
    <n v="13.70906249999825"/>
    <m/>
    <m/>
    <m/>
    <m/>
    <m/>
    <m/>
    <m/>
    <m/>
    <m/>
    <m/>
  </r>
  <r>
    <s v="清源"/>
    <x v="4"/>
    <s v="“微治理学院”理论学习第三讲"/>
    <n v="0"/>
    <m/>
    <n v="50"/>
    <d v="2023-12-12T17:05:42"/>
    <d v="2023-11-29T00:00:00"/>
    <n v="13.71229166669946"/>
    <m/>
    <m/>
    <m/>
    <m/>
    <m/>
    <m/>
    <m/>
    <m/>
    <m/>
    <m/>
  </r>
  <r>
    <s v="清源"/>
    <x v="4"/>
    <s v="“微治理学院”理论学习第六讲"/>
    <n v="0"/>
    <m/>
    <n v="50"/>
    <d v="2024-01-19T15:18:53"/>
    <d v="2024-01-11T00:00:00"/>
    <n v="8.638113425899064"/>
    <m/>
    <m/>
    <m/>
    <m/>
    <m/>
    <m/>
    <m/>
    <m/>
    <m/>
    <m/>
  </r>
  <r>
    <s v="清源"/>
    <x v="4"/>
    <s v="“微治理学院”理论学习第五讲"/>
    <n v="0"/>
    <m/>
    <n v="50"/>
    <d v="2024-01-19T15:21:44"/>
    <d v="2024-01-11T00:00:00"/>
    <n v="8.640092592599103"/>
    <m/>
    <m/>
    <m/>
    <m/>
    <m/>
    <m/>
    <m/>
    <m/>
    <m/>
    <m/>
  </r>
  <r>
    <s v="清源"/>
    <x v="4"/>
    <s v="“微治理学院”理论学习第七讲"/>
    <n v="0"/>
    <m/>
    <n v="50"/>
    <d v="2024-01-19T15:08:29"/>
    <d v="2024-01-12T00:00:00"/>
    <n v="7.630891203698411"/>
    <m/>
    <m/>
    <m/>
    <m/>
    <m/>
    <m/>
    <m/>
    <m/>
    <m/>
    <m/>
  </r>
  <r>
    <s v="清源"/>
    <x v="4"/>
    <s v="“微治理学院”理论学习第八讲"/>
    <n v="0"/>
    <m/>
    <n v="50"/>
    <d v="2024-01-19T15:14:37"/>
    <d v="2024-01-12T00:00:00"/>
    <n v="7.635150463000173"/>
    <m/>
    <m/>
    <m/>
    <m/>
    <m/>
    <m/>
    <m/>
    <m/>
    <m/>
    <m/>
  </r>
  <r>
    <s v="清源"/>
    <x v="4"/>
    <s v="“微治理活动”应急救护邻里活动"/>
    <n v="0"/>
    <m/>
    <n v="100"/>
    <d v="2024-05-20T11:44:29"/>
    <d v="2024-04-17T00:00:00"/>
    <n v="33.48922453699925"/>
    <m/>
    <m/>
    <m/>
    <m/>
    <m/>
    <m/>
    <m/>
    <m/>
    <m/>
    <m/>
  </r>
  <r>
    <s v="清源"/>
    <x v="4"/>
    <s v="“微治理活动”艺术修养邻里活动"/>
    <n v="0"/>
    <m/>
    <n v="30"/>
    <d v="2024-05-20T11:52:13"/>
    <d v="2024-04-17T00:00:00"/>
    <n v="33.49459490740264"/>
    <m/>
    <m/>
    <m/>
    <m/>
    <m/>
    <m/>
    <m/>
    <m/>
    <m/>
    <m/>
  </r>
  <r>
    <s v="清源"/>
    <x v="4"/>
    <s v="“微赋能  共提升”参访学习活动"/>
    <n v="0"/>
    <m/>
    <n v="100"/>
    <d v="2024-05-20T12:07:50"/>
    <d v="2024-04-23T00:00:00"/>
    <n v="27.50543981479859"/>
    <m/>
    <m/>
    <m/>
    <m/>
    <m/>
    <m/>
    <m/>
    <m/>
    <m/>
    <m/>
  </r>
  <r>
    <s v="清源"/>
    <x v="4"/>
    <s v="“微治理活动”社区运动会邻里活动"/>
    <n v="0"/>
    <m/>
    <n v="50"/>
    <d v="2024-05-20T12:22:14"/>
    <d v="2024-05-18T00:00:00"/>
    <n v="2.515439814800629"/>
    <m/>
    <m/>
    <m/>
    <m/>
    <m/>
    <m/>
    <m/>
    <m/>
    <m/>
    <m/>
  </r>
  <r>
    <s v="清源"/>
    <x v="4"/>
    <s v="“微网格员”知识竞赛主题活动"/>
    <n v="0"/>
    <m/>
    <n v="30"/>
    <d v="2024-05-31T15:09:38"/>
    <d v="2024-05-31T00:00:00"/>
    <n v="0.6316898147997563"/>
    <m/>
    <m/>
    <m/>
    <m/>
    <m/>
    <m/>
    <m/>
    <m/>
    <m/>
    <m/>
  </r>
  <r>
    <s v="清源"/>
    <x v="5"/>
    <s v="“邻里共协商 院落更美好”院落协商会活动"/>
    <n v="500"/>
    <m/>
    <n v="25"/>
    <d v="2024-04-03T15:32:20"/>
    <d v="2023-12-27T00:00:00"/>
    <n v="98.64745370369928"/>
    <n v="4.25"/>
    <n v="4.6875"/>
    <m/>
    <n v="0"/>
    <m/>
    <m/>
    <m/>
    <m/>
    <m/>
    <n v="15"/>
  </r>
  <r>
    <s v="清源"/>
    <x v="5"/>
    <s v="“美丽院落 扮靓家园”院落“美”化行动"/>
    <n v="2000"/>
    <m/>
    <n v="21"/>
    <d v="2024-04-03T16:09:16"/>
    <d v="2023-12-28T00:00:00"/>
    <n v="97.67310185189854"/>
    <m/>
    <m/>
    <m/>
    <m/>
    <m/>
    <m/>
    <m/>
    <m/>
    <m/>
    <m/>
  </r>
  <r>
    <s v="清源"/>
    <x v="5"/>
    <s v="美丽院落 扮靓家园”院落“美”化行动"/>
    <n v="2000"/>
    <m/>
    <n v="15"/>
    <d v="2024-04-03T16:17:03"/>
    <d v="2023-12-29T00:00:00"/>
    <n v="96.67850694440131"/>
    <m/>
    <m/>
    <m/>
    <m/>
    <m/>
    <m/>
    <m/>
    <m/>
    <m/>
    <m/>
  </r>
  <r>
    <s v="清源"/>
    <x v="5"/>
    <s v="“美丽院落·微整治”院落微更新活动"/>
    <n v="1000"/>
    <m/>
    <n v="14"/>
    <d v="2024-04-03T16:34:43"/>
    <d v="2024-01-17T00:00:00"/>
    <n v="77.69077546300105"/>
    <m/>
    <m/>
    <m/>
    <m/>
    <m/>
    <m/>
    <m/>
    <m/>
    <m/>
    <m/>
  </r>
  <r>
    <s v="清源"/>
    <x v="5"/>
    <s v="“邻里共协商 院落更美好”院落协商会活动"/>
    <n v="500"/>
    <m/>
    <n v="21"/>
    <d v="2024-04-03T16:54:31"/>
    <d v="2024-02-19T00:00:00"/>
    <n v="44.7045254629993"/>
    <m/>
    <m/>
    <m/>
    <m/>
    <m/>
    <m/>
    <m/>
    <m/>
    <m/>
    <m/>
  </r>
  <r>
    <s v="清源"/>
    <x v="6"/>
    <s v="古法桂花酱"/>
    <n v="300"/>
    <m/>
    <n v="24"/>
    <d v="2023-11-10T10:21:30"/>
    <d v="2023-09-16T00:00:00"/>
    <n v="55.43159722220298"/>
    <n v="4.4375"/>
    <n v="5"/>
    <n v="5"/>
    <n v="14"/>
    <m/>
    <m/>
    <m/>
    <m/>
    <m/>
    <n v="15"/>
  </r>
  <r>
    <s v="清源"/>
    <x v="6"/>
    <s v="成都·清源“社区秘境”公共文化艺术季活动"/>
    <n v="0"/>
    <m/>
    <n v="100"/>
    <d v="2024-06-21T10:50:02"/>
    <d v="2023-09-16T00:00:00"/>
    <n v="279.4514120370004"/>
    <m/>
    <m/>
    <m/>
    <m/>
    <m/>
    <m/>
    <m/>
    <m/>
    <m/>
    <m/>
  </r>
  <r>
    <s v="清源"/>
    <x v="6"/>
    <s v="绘本阅读"/>
    <n v="0"/>
    <m/>
    <n v="30"/>
    <d v="2023-09-17T10:31:36"/>
    <d v="2023-09-17T00:00:00"/>
    <n v="0.4386111111016362"/>
    <m/>
    <m/>
    <m/>
    <m/>
    <m/>
    <m/>
    <m/>
    <m/>
    <m/>
    <m/>
  </r>
  <r>
    <s v="清源"/>
    <x v="6"/>
    <s v="冰皮月饼"/>
    <n v="300"/>
    <m/>
    <n v="24"/>
    <d v="2023-11-10T10:19:56"/>
    <d v="2023-09-23T00:00:00"/>
    <n v="48.43050925929856"/>
    <m/>
    <m/>
    <m/>
    <m/>
    <m/>
    <m/>
    <m/>
    <m/>
    <m/>
    <m/>
  </r>
  <r>
    <s v="清源"/>
    <x v="6"/>
    <s v="家长沙龙打开奇思妙想的绘本阅读世界"/>
    <n v="0"/>
    <m/>
    <n v="20"/>
    <d v="2023-11-22T10:41:00"/>
    <d v="2023-09-26T00:00:00"/>
    <n v="57.44513888889924"/>
    <m/>
    <m/>
    <m/>
    <m/>
    <m/>
    <m/>
    <m/>
    <m/>
    <m/>
    <m/>
  </r>
  <r>
    <s v="清源"/>
    <x v="6"/>
    <s v="蜂蜜柚子酱"/>
    <n v="300"/>
    <m/>
    <n v="24"/>
    <d v="2023-11-10T10:18:21"/>
    <d v="2023-10-15T00:00:00"/>
    <n v="26.42940972220094"/>
    <m/>
    <m/>
    <m/>
    <m/>
    <m/>
    <m/>
    <m/>
    <m/>
    <m/>
    <m/>
  </r>
  <r>
    <s v="清源"/>
    <x v="6"/>
    <s v="亲子南瓜包"/>
    <n v="300"/>
    <m/>
    <n v="24"/>
    <d v="2023-11-10T10:16:25"/>
    <d v="2023-10-28T00:00:00"/>
    <n v="13.42806712960009"/>
    <m/>
    <m/>
    <m/>
    <m/>
    <m/>
    <m/>
    <m/>
    <m/>
    <m/>
    <m/>
  </r>
  <r>
    <s v="清源"/>
    <x v="6"/>
    <s v="地方食物项目食物故事工作坊"/>
    <n v="700"/>
    <m/>
    <n v="12"/>
    <d v="2023-11-06T11:12:55"/>
    <d v="2023-11-05T00:00:00"/>
    <n v="1.467303240700858"/>
    <m/>
    <m/>
    <m/>
    <m/>
    <m/>
    <m/>
    <m/>
    <m/>
    <m/>
    <m/>
  </r>
  <r>
    <s v="清源"/>
    <x v="6"/>
    <s v="“食物故事”工作坊"/>
    <n v="0"/>
    <m/>
    <n v="15"/>
    <d v="2024-06-21T10:23:58"/>
    <d v="2023-11-05T00:00:00"/>
    <n v="229.4333101852026"/>
    <m/>
    <m/>
    <m/>
    <m/>
    <m/>
    <m/>
    <m/>
    <m/>
    <m/>
    <m/>
  </r>
  <r>
    <s v="清源"/>
    <x v="6"/>
    <s v="一起下厨，“食物技艺”工作坊"/>
    <n v="0"/>
    <m/>
    <n v="15"/>
    <d v="2024-06-21T10:30:21"/>
    <d v="2023-11-12T00:00:00"/>
    <n v="222.4377430555978"/>
    <m/>
    <m/>
    <m/>
    <m/>
    <m/>
    <m/>
    <m/>
    <m/>
    <m/>
    <m/>
  </r>
  <r>
    <s v="清源"/>
    <x v="6"/>
    <s v="工作坊｜“食物剧场”"/>
    <n v="0"/>
    <m/>
    <n v="15"/>
    <d v="2024-06-21T10:35:34"/>
    <d v="2024-01-13T00:00:00"/>
    <n v="160.4413657406985"/>
    <m/>
    <m/>
    <m/>
    <m/>
    <m/>
    <m/>
    <m/>
    <m/>
    <m/>
    <m/>
  </r>
  <r>
    <s v="清源"/>
    <x v="6"/>
    <s v="友邻学社|“参与式活动策划与项目设计”"/>
    <n v="0"/>
    <m/>
    <n v="40"/>
    <d v="2024-06-21T11:05:03"/>
    <d v="2024-01-19T00:00:00"/>
    <n v="154.4618402777996"/>
    <m/>
    <m/>
    <m/>
    <m/>
    <m/>
    <m/>
    <m/>
    <m/>
    <m/>
    <m/>
  </r>
  <r>
    <s v="清源"/>
    <x v="6"/>
    <s v="学雷锋·文明实践我行动主题活动方案"/>
    <n v="0"/>
    <m/>
    <n v="20"/>
    <d v="2024-06-21T11:13:20"/>
    <d v="2024-03-05T00:00:00"/>
    <n v="108.4675925925985"/>
    <m/>
    <m/>
    <m/>
    <m/>
    <m/>
    <m/>
    <m/>
    <m/>
    <m/>
    <m/>
  </r>
  <r>
    <s v="清源"/>
    <x v="6"/>
    <s v="金沙愉景小区游园会"/>
    <n v="0"/>
    <m/>
    <n v="100"/>
    <d v="2024-04-18T09:26:12"/>
    <d v="2024-03-30T00:00:00"/>
    <n v="19.39319444439752"/>
    <m/>
    <m/>
    <m/>
    <m/>
    <m/>
    <m/>
    <m/>
    <m/>
    <m/>
    <m/>
  </r>
  <r>
    <s v="清源"/>
    <x v="6"/>
    <s v="友邻学社-居民茶话会活动方案"/>
    <n v="0"/>
    <m/>
    <n v="20"/>
    <d v="2024-06-21T11:18:42"/>
    <d v="2024-04-28T00:00:00"/>
    <n v="54.47131944439752"/>
    <m/>
    <m/>
    <m/>
    <m/>
    <m/>
    <m/>
    <m/>
    <m/>
    <m/>
    <m/>
  </r>
  <r>
    <s v="清源"/>
    <x v="6"/>
    <s v="友邻学院—居民茶话会（二）"/>
    <n v="0"/>
    <m/>
    <n v="20"/>
    <d v="2024-06-21T11:25:32"/>
    <d v="2024-05-11T00:00:00"/>
    <n v="41.47606481480034"/>
    <m/>
    <m/>
    <m/>
    <m/>
    <m/>
    <m/>
    <m/>
    <m/>
    <m/>
    <m/>
  </r>
  <r>
    <s v="清源"/>
    <x v="6"/>
    <s v="创艺工作坊|非洲鼓文化交流活动"/>
    <n v="0"/>
    <m/>
    <n v="20"/>
    <d v="2024-06-21T10:45:02"/>
    <d v="2024-06-01T00:00:00"/>
    <n v="20.44793981480325"/>
    <m/>
    <m/>
    <m/>
    <m/>
    <m/>
    <m/>
    <m/>
    <m/>
    <m/>
    <m/>
  </r>
  <r>
    <s v="清波"/>
    <x v="7"/>
    <s v="清波社区儿童宣讲团招募"/>
    <n v="200"/>
    <m/>
    <n v="59"/>
    <d v="2023-12-01T15:30:35"/>
    <d v="2023-10-15T00:00:00"/>
    <n v="47.64623842589936"/>
    <n v="4.5"/>
    <n v="4.5"/>
    <m/>
    <n v="0"/>
    <m/>
    <m/>
    <m/>
    <m/>
    <m/>
    <n v="12"/>
  </r>
  <r>
    <s v="清波"/>
    <x v="7"/>
    <s v="“童声童音”儿童宣讲团选拔大赛"/>
    <n v="0"/>
    <m/>
    <n v="80"/>
    <d v="2024-04-07T15:44:19"/>
    <d v="2023-11-04T00:00:00"/>
    <n v="155.6557754629976"/>
    <m/>
    <m/>
    <m/>
    <m/>
    <m/>
    <m/>
    <m/>
    <m/>
    <m/>
    <m/>
  </r>
  <r>
    <s v="清波"/>
    <x v="7"/>
    <s v="清波社区儿童宣讲团选拔大赛"/>
    <n v="2800"/>
    <m/>
    <n v="50"/>
    <d v="2023-12-01T15:34:49"/>
    <d v="2023-11-07T00:00:00"/>
    <n v="24.64917824070289"/>
    <m/>
    <m/>
    <m/>
    <m/>
    <m/>
    <m/>
    <m/>
    <m/>
    <m/>
    <m/>
  </r>
  <r>
    <s v="清波"/>
    <x v="7"/>
    <s v="保护环境始于心，变废为宝践于行"/>
    <n v="800"/>
    <m/>
    <n v="20"/>
    <d v="2023-12-01T16:34:01"/>
    <d v="2023-11-11T00:00:00"/>
    <n v="20.69028935179813"/>
    <m/>
    <m/>
    <m/>
    <m/>
    <m/>
    <m/>
    <m/>
    <m/>
    <m/>
    <m/>
  </r>
  <r>
    <s v="清波"/>
    <x v="7"/>
    <s v="保护环境始于心，变废为宝践于行"/>
    <n v="800"/>
    <m/>
    <n v="21"/>
    <d v="2024-04-07T16:10:35"/>
    <d v="2023-11-17T00:00:00"/>
    <n v="142.6740162037022"/>
    <m/>
    <m/>
    <m/>
    <m/>
    <m/>
    <m/>
    <m/>
    <m/>
    <m/>
    <m/>
  </r>
  <r>
    <s v="清波"/>
    <x v="7"/>
    <s v="赏语言独特魅力 展主持精彩风貌"/>
    <n v="0"/>
    <m/>
    <n v="15"/>
    <d v="2024-04-03T14:57:10"/>
    <d v="2024-01-14T00:00:00"/>
    <n v="80.62303240739857"/>
    <m/>
    <m/>
    <m/>
    <m/>
    <m/>
    <m/>
    <m/>
    <m/>
    <m/>
    <m/>
  </r>
  <r>
    <s v="清波"/>
    <x v="7"/>
    <s v="对话自然·种植快乐清波童味动植物主题系列"/>
    <n v="2000"/>
    <m/>
    <n v="23"/>
    <d v="2024-04-07T17:08:09"/>
    <d v="2024-01-30T00:00:00"/>
    <n v="68.71399305560044"/>
    <m/>
    <m/>
    <m/>
    <m/>
    <m/>
    <m/>
    <m/>
    <m/>
    <m/>
    <m/>
  </r>
  <r>
    <s v="清波"/>
    <x v="7"/>
    <s v="茶艺之道—清波社区儿童宣讲团主题活动"/>
    <n v="800"/>
    <m/>
    <n v="20"/>
    <d v="2024-04-07T16:38:59"/>
    <d v="2024-01-31T00:00:00"/>
    <n v="67.69373842589994"/>
    <m/>
    <m/>
    <m/>
    <m/>
    <m/>
    <m/>
    <m/>
    <m/>
    <m/>
    <m/>
  </r>
  <r>
    <s v="清波"/>
    <x v="7"/>
    <s v="我是小小宣讲员"/>
    <n v="800"/>
    <m/>
    <n v="20"/>
    <d v="2024-04-07T16:46:18"/>
    <d v="2024-01-31T00:00:00"/>
    <n v="67.6988194443984"/>
    <m/>
    <m/>
    <m/>
    <m/>
    <m/>
    <m/>
    <m/>
    <m/>
    <m/>
    <m/>
  </r>
  <r>
    <s v="清波"/>
    <x v="7"/>
    <s v="“亲近自然·探秘生物”成都博物馆研学活动"/>
    <n v="3000"/>
    <m/>
    <n v="20"/>
    <d v="2024-04-07T15:59:16"/>
    <d v="2024-02-01T00:00:00"/>
    <n v="66.66615740740235"/>
    <m/>
    <m/>
    <m/>
    <m/>
    <m/>
    <m/>
    <m/>
    <m/>
    <m/>
    <m/>
  </r>
  <r>
    <s v="清波"/>
    <x v="7"/>
    <s v="儿童清波印记文创产品设计主题活动"/>
    <n v="800"/>
    <m/>
    <n v="22"/>
    <d v="2024-04-07T16:54:12"/>
    <d v="2024-02-01T00:00:00"/>
    <n v="66.70430555559869"/>
    <m/>
    <m/>
    <m/>
    <m/>
    <m/>
    <m/>
    <m/>
    <m/>
    <m/>
    <m/>
  </r>
  <r>
    <s v="清波"/>
    <x v="7"/>
    <s v="童味童趣· 快乐设计—文创产品制作活动。"/>
    <n v="0"/>
    <m/>
    <n v="15"/>
    <d v="2024-04-03T12:27:14"/>
    <d v="2024-03-23T00:00:00"/>
    <n v="11.51891203699779"/>
    <m/>
    <m/>
    <m/>
    <m/>
    <m/>
    <m/>
    <m/>
    <m/>
    <m/>
    <m/>
  </r>
  <r>
    <s v="清波"/>
    <x v="7"/>
    <s v="儿童清波印记文创产品制作活动（二）"/>
    <n v="0"/>
    <m/>
    <n v="16"/>
    <d v="2024-04-03T12:42:24"/>
    <d v="2024-03-23T00:00:00"/>
    <n v="11.52944444440072"/>
    <m/>
    <m/>
    <m/>
    <m/>
    <m/>
    <m/>
    <m/>
    <m/>
    <m/>
    <m/>
  </r>
  <r>
    <s v="清波"/>
    <x v="7"/>
    <s v="拥抱春天 乐享种植"/>
    <n v="0"/>
    <m/>
    <n v="16"/>
    <d v="2024-04-03T11:14:36"/>
    <d v="2024-03-30T00:00:00"/>
    <n v="4.468472222200944"/>
    <m/>
    <m/>
    <m/>
    <m/>
    <m/>
    <m/>
    <m/>
    <m/>
    <m/>
    <m/>
  </r>
  <r>
    <s v="清波"/>
    <x v="7"/>
    <s v="童心同爱·美好清波 —文创集市暨母亲节"/>
    <n v="6500"/>
    <m/>
    <n v="150"/>
    <d v="2024-05-15T16:05:29"/>
    <d v="2024-05-11T00:00:00"/>
    <n v="4.6704745370007"/>
    <m/>
    <m/>
    <m/>
    <m/>
    <m/>
    <m/>
    <m/>
    <m/>
    <m/>
    <m/>
  </r>
  <r>
    <s v="清波"/>
    <x v="8"/>
    <s v="初心向党迎国庆·清波献礼庆华诞"/>
    <n v="33770"/>
    <m/>
    <n v="460"/>
    <d v="2024-04-03T14:31:22"/>
    <d v="2023-09-26T00:00:00"/>
    <n v="190.6051157406982"/>
    <n v="4"/>
    <n v="4.875"/>
    <n v="5"/>
    <n v="3"/>
    <m/>
    <m/>
    <m/>
    <m/>
    <m/>
    <n v="11"/>
  </r>
  <r>
    <s v="清波"/>
    <x v="8"/>
    <s v="古蜀之旅—古蜀国趣味运动会"/>
    <n v="32703"/>
    <m/>
    <n v="60"/>
    <d v="2024-04-03T14:39:24"/>
    <d v="2023-12-16T00:00:00"/>
    <n v="109.6106944444036"/>
    <m/>
    <m/>
    <m/>
    <m/>
    <m/>
    <m/>
    <m/>
    <m/>
    <m/>
    <m/>
  </r>
  <r>
    <s v="清波"/>
    <x v="8"/>
    <s v="“金龙出海迎新岁 彩凤朝阳贺清波”"/>
    <n v="28105"/>
    <m/>
    <n v="800"/>
    <d v="2024-04-03T14:47:16"/>
    <d v="2024-01-30T00:00:00"/>
    <n v="64.61615740739944"/>
    <m/>
    <m/>
    <m/>
    <m/>
    <m/>
    <m/>
    <m/>
    <m/>
    <m/>
    <m/>
  </r>
  <r>
    <s v="清波"/>
    <x v="8"/>
    <s v="“张灯结彩迎新年·齐心协力谱新篇”"/>
    <n v="13574"/>
    <m/>
    <n v="450"/>
    <d v="2024-04-03T14:54:10"/>
    <d v="2024-01-30T00:00:00"/>
    <n v="64.6209490741021"/>
    <m/>
    <m/>
    <m/>
    <m/>
    <m/>
    <m/>
    <m/>
    <m/>
    <m/>
    <m/>
  </r>
  <r>
    <s v="清波"/>
    <x v="8"/>
    <s v="第二届“致敬平凡巾帼·绽放花样精彩”"/>
    <n v="3500"/>
    <m/>
    <n v="80"/>
    <d v="2024-04-03T15:06:43"/>
    <d v="2024-03-07T00:00:00"/>
    <n v="27.62966435190174"/>
    <m/>
    <m/>
    <m/>
    <m/>
    <m/>
    <m/>
    <m/>
    <m/>
    <m/>
    <m/>
  </r>
  <r>
    <s v="清波"/>
    <x v="9"/>
    <s v="为地球“袋走它”"/>
    <n v="0"/>
    <m/>
    <n v="63"/>
    <d v="2023-09-27T12:41:51"/>
    <d v="2023-09-16T00:00:00"/>
    <n v="11.52906249999796"/>
    <n v="4.4375"/>
    <n v="4.9875"/>
    <m/>
    <n v="0"/>
    <m/>
    <m/>
    <m/>
    <m/>
    <m/>
    <n v="7"/>
  </r>
  <r>
    <s v="清波"/>
    <x v="9"/>
    <s v="苏坡街道植物与昆虫调查"/>
    <n v="1900"/>
    <m/>
    <n v="14"/>
    <d v="2024-06-01T17:49:43"/>
    <d v="2023-10-01T00:00:00"/>
    <n v="244.7428587963004"/>
    <m/>
    <m/>
    <m/>
    <m/>
    <m/>
    <m/>
    <m/>
    <m/>
    <m/>
    <m/>
  </r>
  <r>
    <s v="清波"/>
    <x v="9"/>
    <s v="手把手教你打造一个社区自然博物角"/>
    <n v="0"/>
    <m/>
    <n v="14"/>
    <d v="2023-10-26T17:01:55"/>
    <d v="2023-10-26T00:00:00"/>
    <n v="0.7096643519034842"/>
    <m/>
    <m/>
    <m/>
    <m/>
    <m/>
    <m/>
    <m/>
    <m/>
    <m/>
    <m/>
  </r>
  <r>
    <s v="清波"/>
    <x v="9"/>
    <s v="苏坡鸟类调查"/>
    <n v="1900"/>
    <m/>
    <n v="31"/>
    <d v="2023-12-17T22:28:03"/>
    <d v="2023-12-17T00:00:00"/>
    <n v="0.936145833300543"/>
    <m/>
    <m/>
    <m/>
    <m/>
    <m/>
    <m/>
    <m/>
    <m/>
    <m/>
    <m/>
  </r>
  <r>
    <s v="清波"/>
    <x v="9"/>
    <s v="苏坡街道植物调查与社区研学"/>
    <n v="1900"/>
    <m/>
    <n v="23"/>
    <d v="2024-06-01T17:53:56"/>
    <d v="2023-12-23T00:00:00"/>
    <n v="161.7457870369981"/>
    <m/>
    <m/>
    <m/>
    <m/>
    <m/>
    <m/>
    <m/>
    <m/>
    <m/>
    <m/>
  </r>
  <r>
    <s v="清波"/>
    <x v="9"/>
    <s v="生态宣讲志愿者服务内容与能力训练课程"/>
    <n v="1900"/>
    <m/>
    <n v="14"/>
    <d v="2024-06-01T17:35:11"/>
    <d v="2024-01-20T00:00:00"/>
    <n v="133.7327662036987"/>
    <m/>
    <m/>
    <m/>
    <m/>
    <m/>
    <m/>
    <m/>
    <m/>
    <m/>
    <m/>
  </r>
  <r>
    <s v="清波"/>
    <x v="9"/>
    <s v="苏坡生态学苑生态大讲堂生物多样性主题行动"/>
    <n v="1900"/>
    <m/>
    <n v="14"/>
    <d v="2024-06-01T17:38:02"/>
    <d v="2024-01-20T00:00:00"/>
    <n v="133.7347453703987"/>
    <m/>
    <m/>
    <m/>
    <m/>
    <m/>
    <m/>
    <m/>
    <m/>
    <m/>
    <m/>
  </r>
  <r>
    <s v="清波"/>
    <x v="9"/>
    <s v="生态宣讲实践活动实操训练行动"/>
    <n v="1900"/>
    <m/>
    <n v="32"/>
    <d v="2024-06-01T17:45:12"/>
    <d v="2024-04-14T00:00:00"/>
    <n v="48.73972222219891"/>
    <m/>
    <m/>
    <m/>
    <m/>
    <m/>
    <m/>
    <m/>
    <m/>
    <m/>
    <m/>
  </r>
  <r>
    <s v="清波"/>
    <x v="9"/>
    <s v="青羊区生态友好研讨会（苏坡街道先行先试）"/>
    <n v="10300"/>
    <m/>
    <n v="22"/>
    <d v="2024-06-01T17:58:38"/>
    <d v="2024-04-17T00:00:00"/>
    <n v="45.74905092590052"/>
    <m/>
    <m/>
    <m/>
    <m/>
    <m/>
    <m/>
    <m/>
    <m/>
    <m/>
    <m/>
  </r>
  <r>
    <s v="清波"/>
    <x v="9"/>
    <s v="撰写《苏坡生态集》"/>
    <n v="0"/>
    <m/>
    <n v="2"/>
    <d v="2024-06-17T21:36:41"/>
    <d v="2024-06-15T00:00:00"/>
    <n v="2.900474536996626"/>
    <m/>
    <m/>
    <m/>
    <m/>
    <m/>
    <m/>
    <m/>
    <m/>
    <m/>
    <m/>
  </r>
  <r>
    <s v="清波"/>
    <x v="10"/>
    <s v="“知行周 知行月”上善清波B区问需活动"/>
    <n v="0"/>
    <m/>
    <n v="25"/>
    <d v="2024-04-13T11:24:06"/>
    <d v="2023-09-22T00:00:00"/>
    <n v="204.475069444401"/>
    <n v="4.375"/>
    <n v="4.625"/>
    <m/>
    <n v="0"/>
    <m/>
    <m/>
    <m/>
    <m/>
    <m/>
    <n v="18"/>
  </r>
  <r>
    <s v="清波"/>
    <x v="10"/>
    <s v="“知行周 知行月”鸿运之星小区问需活动"/>
    <n v="0"/>
    <m/>
    <n v="25"/>
    <d v="2024-04-13T11:27:30"/>
    <d v="2023-09-22T00:00:00"/>
    <n v="204.4774305555984"/>
    <m/>
    <m/>
    <m/>
    <m/>
    <m/>
    <m/>
    <m/>
    <m/>
    <m/>
    <m/>
  </r>
  <r>
    <s v="清波"/>
    <x v="10"/>
    <s v="居民素质提升项目--舞蹈公益课"/>
    <n v="0"/>
    <m/>
    <n v="103"/>
    <d v="2024-04-13T14:29:56"/>
    <d v="2023-09-22T00:00:00"/>
    <n v="204.6041203704008"/>
    <m/>
    <m/>
    <m/>
    <m/>
    <m/>
    <m/>
    <m/>
    <m/>
    <m/>
    <m/>
  </r>
  <r>
    <s v="清波"/>
    <x v="10"/>
    <s v="居民素质提升项目---社区广场舞公益课"/>
    <n v="0"/>
    <m/>
    <n v="176"/>
    <d v="2024-04-13T14:02:23"/>
    <d v="2023-09-25T00:00:00"/>
    <n v="201.5849884259005"/>
    <m/>
    <m/>
    <m/>
    <m/>
    <m/>
    <m/>
    <m/>
    <m/>
    <m/>
    <m/>
  </r>
  <r>
    <s v="清波"/>
    <x v="10"/>
    <s v="居民素质提升项目---蜀绣公益课"/>
    <n v="0"/>
    <m/>
    <n v="46"/>
    <d v="2024-04-13T14:25:15"/>
    <d v="2023-09-25T00:00:00"/>
    <n v="201.6008680555969"/>
    <m/>
    <m/>
    <m/>
    <m/>
    <m/>
    <m/>
    <m/>
    <m/>
    <m/>
    <m/>
  </r>
  <r>
    <s v="清波"/>
    <x v="10"/>
    <s v="居民素质提升项目--瑜伽公益课"/>
    <n v="0"/>
    <m/>
    <n v="132"/>
    <d v="2024-04-13T14:33:56"/>
    <d v="2023-09-26T00:00:00"/>
    <n v="200.6068981482022"/>
    <m/>
    <m/>
    <m/>
    <m/>
    <m/>
    <m/>
    <m/>
    <m/>
    <m/>
    <m/>
  </r>
  <r>
    <s v="清波"/>
    <x v="10"/>
    <s v="“暖心行梦”躬耕大集爱心志愿者积分兑换"/>
    <n v="0"/>
    <m/>
    <n v="70"/>
    <d v="2024-04-13T11:39:08"/>
    <d v="2023-10-09T00:00:00"/>
    <n v="187.4855092592989"/>
    <m/>
    <m/>
    <m/>
    <m/>
    <m/>
    <m/>
    <m/>
    <m/>
    <m/>
    <m/>
  </r>
  <r>
    <s v="清波"/>
    <x v="10"/>
    <s v="九九重阳节敬老爱老金福金辉苑院落活动"/>
    <n v="0"/>
    <m/>
    <n v="50"/>
    <d v="2024-04-13T11:45:00"/>
    <d v="2023-10-20T00:00:00"/>
    <n v="176.4895833332994"/>
    <m/>
    <m/>
    <m/>
    <m/>
    <m/>
    <m/>
    <m/>
    <m/>
    <m/>
    <m/>
  </r>
  <r>
    <s v="清波"/>
    <x v="10"/>
    <s v="居民素质提升项目—美术公益课"/>
    <n v="0"/>
    <m/>
    <n v="12"/>
    <d v="2024-04-13T14:38:29"/>
    <d v="2023-10-25T00:00:00"/>
    <n v="171.610057870399"/>
    <m/>
    <m/>
    <m/>
    <m/>
    <m/>
    <m/>
    <m/>
    <m/>
    <m/>
    <m/>
  </r>
  <r>
    <s v="清波"/>
    <x v="10"/>
    <s v="居民素质提升项目—心理咨询公益课"/>
    <n v="0"/>
    <m/>
    <n v="25"/>
    <d v="2024-04-13T14:45:06"/>
    <d v="2023-11-15T00:00:00"/>
    <n v="150.6146527777964"/>
    <m/>
    <m/>
    <m/>
    <m/>
    <m/>
    <m/>
    <m/>
    <m/>
    <m/>
    <m/>
  </r>
  <r>
    <s v="清波"/>
    <x v="10"/>
    <s v="“和谐清波”院落微治理教师公寓春节活动"/>
    <n v="0"/>
    <m/>
    <n v="60"/>
    <d v="2024-04-13T11:55:56"/>
    <d v="2024-01-28T00:00:00"/>
    <n v="76.49717592589877"/>
    <m/>
    <m/>
    <m/>
    <m/>
    <m/>
    <m/>
    <m/>
    <m/>
    <m/>
    <m/>
  </r>
  <r>
    <s v="清波"/>
    <x v="10"/>
    <s v="院落微治理龙湖翠微清波·欢欢喜喜闹元宵"/>
    <n v="0"/>
    <m/>
    <n v="300"/>
    <d v="2024-04-13T13:43:46"/>
    <d v="2024-02-24T00:00:00"/>
    <n v="49.57206018520083"/>
    <m/>
    <m/>
    <m/>
    <m/>
    <m/>
    <m/>
    <m/>
    <m/>
    <m/>
    <m/>
  </r>
  <r>
    <s v="清波"/>
    <x v="10"/>
    <s v="“平安清波”儿童消防安全知识专题培训活动"/>
    <n v="0"/>
    <m/>
    <n v="20"/>
    <d v="2024-04-13T13:48:11"/>
    <d v="2024-03-02T00:00:00"/>
    <n v="42.57512731479801"/>
    <m/>
    <m/>
    <m/>
    <m/>
    <m/>
    <m/>
    <m/>
    <m/>
    <m/>
    <m/>
  </r>
  <r>
    <s v="清波"/>
    <x v="10"/>
    <s v="“和谐清波”美丽人生，灿烂如花三八节活动"/>
    <n v="0"/>
    <m/>
    <n v="50"/>
    <d v="2024-04-13T13:52:35"/>
    <d v="2024-03-07T00:00:00"/>
    <n v="37.57818287039845"/>
    <m/>
    <m/>
    <m/>
    <m/>
    <m/>
    <m/>
    <m/>
    <m/>
    <m/>
    <m/>
  </r>
  <r>
    <s v="清波"/>
    <x v="10"/>
    <s v="金沙愉景·绿意盎然，共筑美好植树节活动"/>
    <n v="0"/>
    <m/>
    <n v="30"/>
    <d v="2024-04-13T13:56:18"/>
    <d v="2024-03-10T00:00:00"/>
    <n v="34.58076388890186"/>
    <m/>
    <m/>
    <m/>
    <m/>
    <m/>
    <m/>
    <m/>
    <m/>
    <m/>
    <m/>
  </r>
  <r>
    <s v="清波"/>
    <x v="10"/>
    <s v="“平安清波”-消防站参观学习活动"/>
    <n v="1000"/>
    <m/>
    <n v="20"/>
    <d v="2024-04-03T15:06:51"/>
    <d v="2024-03-23T00:00:00"/>
    <n v="11.62975694439956"/>
    <m/>
    <m/>
    <m/>
    <m/>
    <m/>
    <m/>
    <m/>
    <m/>
    <m/>
    <m/>
  </r>
  <r>
    <s v="清波"/>
    <x v="10"/>
    <s v="“暖心行梦”躬耕大集爱心志愿者积分兑换"/>
    <n v="0"/>
    <m/>
    <n v="100"/>
    <d v="2024-05-03T11:57:14"/>
    <d v="2024-03-31T00:00:00"/>
    <n v="33.49807870369841"/>
    <m/>
    <m/>
    <m/>
    <m/>
    <m/>
    <m/>
    <m/>
    <m/>
    <m/>
    <m/>
  </r>
  <r>
    <s v="清波"/>
    <x v="10"/>
    <s v="“和谐清波”社区骨干赋能—参访学习"/>
    <n v="0"/>
    <m/>
    <n v="40"/>
    <d v="2024-04-03T15:25:17"/>
    <d v="2024-04-03T00:00:00"/>
    <n v="0.6425578704001964"/>
    <m/>
    <m/>
    <m/>
    <m/>
    <m/>
    <m/>
    <m/>
    <m/>
    <m/>
    <m/>
  </r>
  <r>
    <s v="清波"/>
    <x v="10"/>
    <s v="“提活力 注能量”志愿者队伍培训"/>
    <n v="0"/>
    <m/>
    <n v="85"/>
    <d v="2024-05-03T12:14:49"/>
    <d v="2024-04-10T00:00:00"/>
    <n v="23.51028935179784"/>
    <m/>
    <m/>
    <m/>
    <m/>
    <m/>
    <m/>
    <m/>
    <m/>
    <m/>
    <m/>
  </r>
  <r>
    <s v="清波"/>
    <x v="10"/>
    <s v="“共筑防线 守护家园”志愿者队伍赋能培训"/>
    <n v="0"/>
    <m/>
    <n v="50"/>
    <d v="2024-05-03T12:02:35"/>
    <d v="2024-04-12T00:00:00"/>
    <n v="21.50179398150067"/>
    <m/>
    <m/>
    <m/>
    <m/>
    <m/>
    <m/>
    <m/>
    <m/>
    <m/>
    <m/>
  </r>
  <r>
    <s v="清波"/>
    <x v="10"/>
    <s v="春日茶趣·茶文创春茶集 清波文创研学"/>
    <n v="0"/>
    <m/>
    <n v="37"/>
    <d v="2024-05-03T12:08:36"/>
    <d v="2024-04-14T00:00:00"/>
    <n v="19.50597222219949"/>
    <m/>
    <m/>
    <m/>
    <m/>
    <m/>
    <m/>
    <m/>
    <m/>
    <m/>
    <m/>
  </r>
  <r>
    <s v="清波"/>
    <x v="10"/>
    <s v="春日竹趣·纸文创集 清波文创研学活动"/>
    <n v="0"/>
    <m/>
    <n v="20"/>
    <d v="2024-05-03T12:18:51"/>
    <d v="2024-04-20T00:00:00"/>
    <n v="13.51309027779644"/>
    <m/>
    <m/>
    <m/>
    <m/>
    <m/>
    <m/>
    <m/>
    <m/>
    <m/>
    <m/>
  </r>
  <r>
    <s v="清波"/>
    <x v="10"/>
    <s v="关爱行动.文创蚕丝扇 清波文创研学活动"/>
    <n v="0"/>
    <m/>
    <n v="30"/>
    <d v="2024-05-03T12:23:38"/>
    <d v="2024-04-21T00:00:00"/>
    <n v="12.51641203700274"/>
    <m/>
    <m/>
    <m/>
    <m/>
    <m/>
    <m/>
    <m/>
    <m/>
    <m/>
    <m/>
  </r>
  <r>
    <s v="清江"/>
    <x v="11"/>
    <s v="清和园曲艺节"/>
    <n v="0"/>
    <m/>
    <n v="300"/>
    <d v="2024-03-29T18:02:57"/>
    <d v="2024-03-29T00:00:00"/>
    <n v="0.7520486111025093"/>
    <n v="4.0625"/>
    <n v="5"/>
    <m/>
    <n v="0"/>
    <m/>
    <m/>
    <m/>
    <m/>
    <m/>
    <n v="8"/>
  </r>
  <r>
    <s v="清江"/>
    <x v="12"/>
    <s v="守护千万家，反诈进院落活动"/>
    <n v="2400"/>
    <m/>
    <n v="320"/>
    <d v="2024-04-03T14:59:37"/>
    <d v="2023-10-20T00:00:00"/>
    <n v="166.6247337962996"/>
    <n v="3.8125"/>
    <n v="5"/>
    <m/>
    <n v="0"/>
    <m/>
    <m/>
    <m/>
    <m/>
    <m/>
    <n v="10"/>
  </r>
  <r>
    <s v="清江"/>
    <x v="12"/>
    <s v="垃圾分类树新风，文明创建我先行"/>
    <n v="2400"/>
    <m/>
    <n v="31"/>
    <d v="2024-04-03T15:06:10"/>
    <d v="2023-12-17T00:00:00"/>
    <n v="108.6292824073971"/>
    <m/>
    <m/>
    <m/>
    <m/>
    <m/>
    <m/>
    <m/>
    <m/>
    <m/>
    <m/>
  </r>
  <r>
    <s v="清江"/>
    <x v="12"/>
    <s v="“关爱老人，为爱而行”入户慰问活动"/>
    <n v="2400"/>
    <m/>
    <n v="20"/>
    <d v="2024-04-03T15:13:19"/>
    <d v="2023-12-22T00:00:00"/>
    <n v="103.6342476852005"/>
    <m/>
    <m/>
    <m/>
    <m/>
    <m/>
    <m/>
    <m/>
    <m/>
    <m/>
    <m/>
  </r>
  <r>
    <s v="清江"/>
    <x v="12"/>
    <s v="“过腊八迎新年，义诊送健康”"/>
    <n v="2400"/>
    <m/>
    <n v="100"/>
    <d v="2024-04-03T15:20:33"/>
    <d v="2024-01-18T00:00:00"/>
    <n v="76.63927083330054"/>
    <m/>
    <m/>
    <m/>
    <m/>
    <m/>
    <m/>
    <m/>
    <m/>
    <m/>
    <m/>
  </r>
  <r>
    <s v="清江"/>
    <x v="12"/>
    <s v="“凝心聚力 同心致远”表彰会"/>
    <n v="6297"/>
    <m/>
    <n v="90"/>
    <d v="2024-04-03T15:25:57"/>
    <d v="2024-01-25T00:00:00"/>
    <n v="69.64302083329676"/>
    <m/>
    <m/>
    <m/>
    <m/>
    <m/>
    <m/>
    <m/>
    <m/>
    <m/>
    <m/>
  </r>
  <r>
    <s v="清江"/>
    <x v="12"/>
    <s v="网格服务不打烊，健行健康乐元宵"/>
    <n v="2400"/>
    <m/>
    <n v="35"/>
    <d v="2024-04-03T15:30:48"/>
    <d v="2024-02-23T00:00:00"/>
    <n v="40.64638888889749"/>
    <m/>
    <m/>
    <m/>
    <m/>
    <m/>
    <m/>
    <m/>
    <m/>
    <m/>
    <m/>
  </r>
  <r>
    <s v="清江"/>
    <x v="12"/>
    <s v="网格绽芳华，花样过三八"/>
    <n v="2400"/>
    <m/>
    <n v="68"/>
    <d v="2024-04-03T15:36:44"/>
    <d v="2024-03-08T00:00:00"/>
    <n v="26.65050925929972"/>
    <m/>
    <m/>
    <m/>
    <m/>
    <m/>
    <m/>
    <m/>
    <m/>
    <m/>
    <m/>
  </r>
  <r>
    <s v="清江"/>
    <x v="12"/>
    <s v="“赋能微光，增效实格”能力提升培训"/>
    <n v="1900"/>
    <m/>
    <n v="20"/>
    <d v="2024-04-03T15:40:38"/>
    <d v="2024-03-26T00:00:00"/>
    <n v="8.653217592596775"/>
    <m/>
    <m/>
    <m/>
    <m/>
    <m/>
    <m/>
    <m/>
    <m/>
    <m/>
    <m/>
  </r>
  <r>
    <s v="清江"/>
    <x v="12"/>
    <s v="“采他山之石·谋提升之路”外出参访"/>
    <n v="5700"/>
    <m/>
    <n v="39"/>
    <d v="2024-04-03T15:44:30"/>
    <d v="2024-03-28T00:00:00"/>
    <n v="6.655902777798474"/>
    <m/>
    <m/>
    <m/>
    <m/>
    <m/>
    <m/>
    <m/>
    <m/>
    <m/>
    <m/>
  </r>
  <r>
    <s v="清江"/>
    <x v="12"/>
    <s v="母亲节志愿服务活动"/>
    <n v="2400"/>
    <m/>
    <n v="40"/>
    <d v="2024-06-18T17:10:39"/>
    <d v="2024-05-12T00:00:00"/>
    <n v="37.71572916670266"/>
    <m/>
    <m/>
    <m/>
    <m/>
    <m/>
    <m/>
    <m/>
    <m/>
    <m/>
    <m/>
  </r>
  <r>
    <s v="清江"/>
    <x v="12"/>
    <s v="“赋能微光，增效实格”能力提升培训（三）"/>
    <n v="0"/>
    <m/>
    <n v="20"/>
    <d v="2024-06-18T17:21:03"/>
    <d v="2024-05-22T00:00:00"/>
    <n v="27.72295138890331"/>
    <m/>
    <m/>
    <m/>
    <m/>
    <m/>
    <m/>
    <m/>
    <m/>
    <m/>
    <m/>
  </r>
  <r>
    <s v="清江"/>
    <x v="13"/>
    <s v="“清和善治”社区空间微治理"/>
    <n v="0"/>
    <m/>
    <n v="16"/>
    <d v="2024-04-26T11:12:47"/>
    <d v="2023-11-13T00:00:00"/>
    <n v="165.4672106481012"/>
    <n v="4.25"/>
    <n v="5"/>
    <m/>
    <n v="0"/>
    <m/>
    <m/>
    <m/>
    <m/>
    <m/>
    <n v="5"/>
  </r>
  <r>
    <s v="清江"/>
    <x v="14"/>
    <s v="清和园成人班戏剧社培训"/>
    <n v="0"/>
    <m/>
    <n v="20"/>
    <d v="2024-03-20T15:35:24"/>
    <d v="2024-03-20T00:00:00"/>
    <n v="0.6495833333028713"/>
    <n v="4.75"/>
    <n v="5"/>
    <n v="4.3333"/>
    <n v="1"/>
    <m/>
    <m/>
    <m/>
    <m/>
    <m/>
    <n v="10"/>
  </r>
  <r>
    <s v="清江"/>
    <x v="14"/>
    <s v="清和园戏剧社非遗艺术课"/>
    <n v="0"/>
    <m/>
    <n v="15"/>
    <d v="2024-04-03T14:50:43"/>
    <d v="2024-04-03T00:00:00"/>
    <n v="0.6185532407034771"/>
    <m/>
    <m/>
    <m/>
    <m/>
    <m/>
    <m/>
    <m/>
    <m/>
    <m/>
    <m/>
  </r>
  <r>
    <s v="清江"/>
    <x v="15"/>
    <s v="“邂逅美好社区”主题展小作家见面会"/>
    <n v="6000"/>
    <m/>
    <s v="——"/>
    <s v="——"/>
    <d v="2024-01-20T00:00:00"/>
    <e v="#VALUE!"/>
    <n v="4.5625"/>
    <n v="4"/>
    <m/>
    <n v="0"/>
    <m/>
    <m/>
    <m/>
    <m/>
    <m/>
    <n v="8"/>
  </r>
  <r>
    <s v="清江"/>
    <x v="15"/>
    <s v="“清和印象”主题绘画展活动"/>
    <n v="1500"/>
    <m/>
    <s v="——"/>
    <s v="——"/>
    <d v="2024-03-16T00:00:00"/>
    <e v="#VALUE!"/>
    <m/>
    <m/>
    <m/>
    <m/>
    <m/>
    <m/>
    <m/>
    <m/>
    <m/>
    <m/>
  </r>
</pivotCacheRecords>
</file>

<file path=xl/pivotTables/_rels/pivotTable1.xml.rels><Relationships xmlns="http://schemas.openxmlformats.org/package/2006/relationships"><Relationship Type="http://schemas.openxmlformats.org/officeDocument/2006/relationships/pivotCacheDefinition" Target="/xl/pivotCache/pivotCacheDefinition1.xml" Id="rId1"/></Relationships>
</file>

<file path=xl/pivotTables/pivotTable1.xml><?xml version="1.0" encoding="utf-8"?>
<pivotTableDefinition xmlns:r="http://schemas.openxmlformats.org/officeDocument/2006/relationships" xmlns="http://schemas.openxmlformats.org/spreadsheetml/2006/main" name="数据透视表1" cacheId="0" dataOnRows="0" dataCaption="值" showError="0" showMissing="1" updatedVersion="8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8" indent="0" showEmptyRow="0" showEmptyCol="0" showHeaders="1" compact="1" outline="1" outlineData="1" compactData="1" published="0" gridDropZones="0" immersive="1" multipleFieldFilters="0" chartFormat="0" fieldListSortAscending="0" mdxSubqueries="0" autoFormatId="1" applyNumberFormats="0" applyBorderFormats="0" applyFontFormats="0" applyPatternFormats="0" applyAlignmentFormats="0" applyWidthHeightFormats="1" r:id="rId1">
  <location ref="A1:J18" firstHeaderRow="0" firstDataRow="1" firstDataCol="1"/>
  <pivotFields count="19">
    <pivotField showDropDowns="1" compact="1" outline="1" subtotalTop="1" dragToRow="1" dragToCol="1" dragToPage="1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7">
        <item t="data" sd="1" x="7"/>
        <item t="data" sd="1" x="0"/>
        <item t="data" sd="1" x="11"/>
        <item t="data" sd="1" x="12"/>
        <item t="data" sd="1" x="13"/>
        <item t="data" sd="1" x="15"/>
        <item t="data" sd="1" x="14"/>
        <item t="data" sd="1" x="1"/>
        <item t="data" sd="1" x="8"/>
        <item t="data" sd="1" x="2"/>
        <item t="data" sd="1" x="9"/>
        <item t="data" sd="1" x="10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/>
    <pivotField dataField="1" showDropDowns="1" compact="1" outline="1" subtotalTop="1" dragToRow="1" dragToCol="1" dragToPage="1" dragToData="1" dragOff="1" showAll="0" topAutoShow="1" itemPageCount="10" sortType="manual" defaultSubtotal="1"/>
  </pivotFields>
  <rowFields count="1">
    <field x="1"/>
  </rowFields>
  <rowItems count="17">
    <i t="data" r="0" i="0">
      <x v="0"/>
    </i>
    <i t="data" r="0" i="0">
      <x v="1"/>
    </i>
    <i t="data" r="0" i="0">
      <x v="2"/>
    </i>
    <i t="data" r="0" i="0">
      <x v="3"/>
    </i>
    <i t="data" r="0" i="0">
      <x v="4"/>
    </i>
    <i t="data" r="0" i="0">
      <x v="5"/>
    </i>
    <i t="data" r="0" i="0">
      <x v="6"/>
    </i>
    <i t="data" r="0" i="0">
      <x v="7"/>
    </i>
    <i t="data" r="0" i="0">
      <x v="8"/>
    </i>
    <i t="data" r="0" i="0">
      <x v="9"/>
    </i>
    <i t="data" r="0" i="0">
      <x v="10"/>
    </i>
    <i t="data" r="0" i="0">
      <x v="11"/>
    </i>
    <i t="data" r="0" i="0">
      <x v="12"/>
    </i>
    <i t="data" r="0" i="0">
      <x v="13"/>
    </i>
    <i t="data" r="0" i="0">
      <x v="14"/>
    </i>
    <i t="data" r="0" i="0">
      <x v="15"/>
    </i>
    <i t="grand" r="0" i="0">
      <x v="0"/>
    </i>
  </rowItems>
  <colFields count="1">
    <field x="-2"/>
  </colFields>
  <colItems count="9">
    <i t="data" r="0" i="0">
      <x v="0"/>
    </i>
    <i t="data" r="0" i="1">
      <x v="1"/>
    </i>
    <i t="data" r="0" i="2">
      <x v="2"/>
    </i>
    <i t="data" r="0" i="3">
      <x v="3"/>
    </i>
    <i t="data" r="0" i="4">
      <x v="4"/>
    </i>
    <i t="data" r="0" i="5">
      <x v="5"/>
    </i>
    <i t="data" r="0" i="6">
      <x v="6"/>
    </i>
    <i t="data" r="0" i="7">
      <x v="7"/>
    </i>
    <i t="data" r="0" i="8">
      <x v="8"/>
    </i>
  </colItems>
  <dataFields count="9">
    <dataField name="求和项:活动经费" fld="3" subtotal="sum" showDataAs="normal" baseField="1" baseItem="0"/>
    <dataField name="求和项:参与人数" fld="5" subtotal="sum" showDataAs="normal" baseField="1" baseItem="0"/>
    <dataField name="计数项:记录时间" fld="6" subtotal="count" showDataAs="normal" baseField="0" baseItem="0"/>
    <dataField name="平均值项:活动时间-记录时间" fld="8" subtotal="average" showDataAs="normal" baseField="1" baseItem="0"/>
    <dataField name="平均值项:专家-总体" fld="9" subtotal="average" showDataAs="normal" baseField="1" baseItem="0"/>
    <dataField name="平均值项:组织自评" fld="10" subtotal="average" showDataAs="normal" baseField="1" baseItem="0"/>
    <dataField name="平均值项:服务对象" fld="11" subtotal="average" showDataAs="normal" baseField="1" baseItem="0"/>
    <dataField name="求和项:服务对象评估人数" fld="12" subtotal="sum" showDataAs="normal" baseField="1" baseItem="0"/>
    <dataField name="求和项:项目经费/单位：万" fld="18" subtotal="sum" showDataAs="normal" baseField="0" baseItem="0"/>
  </dataFields>
  <pivotTableStyleInfo name="PivotStylePreset2_Accent1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Relationships xmlns="http://schemas.openxmlformats.org/package/2006/relationships"><Relationship Type="http://schemas.openxmlformats.org/officeDocument/2006/relationships/pivotTable" Target="/xl/pivotTables/pivot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51"/>
  <sheetViews>
    <sheetView topLeftCell="A129" workbookViewId="0">
      <pane xSplit="3" topLeftCell="D1" activePane="topRight" state="frozen"/>
      <selection activeCell="A1" sqref="A1"/>
      <selection pane="topRight" activeCell="C157" sqref="C157"/>
    </sheetView>
  </sheetViews>
  <sheetFormatPr baseColWidth="8" defaultColWidth="8.888888888888889" defaultRowHeight="14.4"/>
  <cols>
    <col width="6.88888888888889" customWidth="1" style="54" min="1" max="1"/>
    <col width="18.3333333333333" customWidth="1" style="54" min="2" max="2"/>
    <col width="26.6666666666667" customWidth="1" style="54" min="3" max="3"/>
    <col width="10.7777777777778" customWidth="1" style="54" min="4" max="4"/>
    <col width="10.7777777777778" customWidth="1" style="114" min="5" max="5"/>
    <col width="10.7777777777778" customWidth="1" style="55" min="6" max="6"/>
    <col width="23.3333333333333" customWidth="1" style="55" min="7" max="7"/>
    <col width="16.1111111111111" customWidth="1" style="55" min="8" max="8"/>
    <col width="10.7777777777778" customWidth="1" style="114" min="9" max="9"/>
    <col width="11.3333333333333" customWidth="1" style="56" min="10" max="10"/>
    <col width="10.7777777777778" customWidth="1" style="56" min="11" max="12"/>
    <col width="19.4444444444444" customWidth="1" style="56" min="13" max="13"/>
    <col width="12.2222222222222" customWidth="1" style="114" min="14" max="14"/>
    <col width="10.7777777777778" customWidth="1" style="114" min="15" max="18"/>
    <col width="24.6666666666667" customWidth="1" style="57" min="19" max="19"/>
  </cols>
  <sheetData>
    <row r="1" ht="37.5" customFormat="1" customHeight="1" s="49">
      <c r="A1" s="58" t="inlineStr">
        <is>
          <t>社区</t>
        </is>
      </c>
      <c r="B1" s="58" t="inlineStr">
        <is>
          <t>项目名称</t>
        </is>
      </c>
      <c r="C1" s="58" t="inlineStr">
        <is>
          <t>活动名称</t>
        </is>
      </c>
      <c r="D1" s="58" t="inlineStr">
        <is>
          <t>活动经费</t>
        </is>
      </c>
      <c r="E1" s="59" t="inlineStr">
        <is>
          <t>活动次数</t>
        </is>
      </c>
      <c r="F1" s="58" t="inlineStr">
        <is>
          <t>参与人数</t>
        </is>
      </c>
      <c r="G1" s="60" t="inlineStr">
        <is>
          <t>记录时间</t>
        </is>
      </c>
      <c r="H1" s="58" t="inlineStr">
        <is>
          <t>活动时间</t>
        </is>
      </c>
      <c r="I1" s="59" t="inlineStr">
        <is>
          <t>活动时间-记录时间</t>
        </is>
      </c>
      <c r="J1" s="58" t="inlineStr">
        <is>
          <t>专家-总体</t>
        </is>
      </c>
      <c r="K1" s="58" t="inlineStr">
        <is>
          <t>组织自评</t>
        </is>
      </c>
      <c r="L1" s="58" t="inlineStr">
        <is>
          <t>服务对象</t>
        </is>
      </c>
      <c r="M1" s="58" t="inlineStr">
        <is>
          <t>服务对象评估人数</t>
        </is>
      </c>
      <c r="N1" s="59" t="inlineStr">
        <is>
          <t>服务对象自评差</t>
        </is>
      </c>
      <c r="O1" s="59" t="inlineStr">
        <is>
          <t>专家自评差</t>
        </is>
      </c>
      <c r="P1" s="59" t="inlineStr">
        <is>
          <t>自评差平均</t>
        </is>
      </c>
      <c r="Q1" s="59" t="inlineStr">
        <is>
          <t>参加人数/经费</t>
        </is>
      </c>
      <c r="R1" s="59" t="inlineStr">
        <is>
          <t>参加人数/服务对象评估人数</t>
        </is>
      </c>
      <c r="S1" s="58" t="inlineStr">
        <is>
          <t>项目经费/单位：万</t>
        </is>
      </c>
    </row>
    <row r="2" ht="15.6" customFormat="1" customHeight="1" s="50">
      <c r="A2" s="61" t="inlineStr">
        <is>
          <t>清源</t>
        </is>
      </c>
      <c r="B2" s="62" t="inlineStr">
        <is>
          <t>非遗在社区</t>
        </is>
      </c>
      <c r="C2" s="62" t="inlineStr">
        <is>
          <t>烟火清源，巧手生花学衍纸</t>
        </is>
      </c>
      <c r="D2" s="62" t="n">
        <v>0</v>
      </c>
      <c r="E2" s="63" t="n"/>
      <c r="F2" s="62" t="n">
        <v>45</v>
      </c>
      <c r="G2" s="115" t="n">
        <v>45310.65289351852</v>
      </c>
      <c r="H2" s="115" t="n">
        <v>45178</v>
      </c>
      <c r="I2" s="63">
        <f>G2-H2</f>
        <v/>
      </c>
      <c r="J2" s="73" t="n">
        <v>4.375</v>
      </c>
      <c r="K2" s="74" t="n">
        <v>5</v>
      </c>
      <c r="L2" s="73" t="n"/>
      <c r="M2" s="73" t="n">
        <v>0</v>
      </c>
      <c r="N2" s="75" t="n"/>
      <c r="O2" s="63" t="n"/>
      <c r="P2" s="63" t="n"/>
      <c r="Q2" s="63" t="n"/>
      <c r="R2" s="63" t="n"/>
      <c r="S2" s="80" t="n">
        <v>3.35</v>
      </c>
    </row>
    <row r="3" ht="15.6" customFormat="1" customHeight="1" s="50">
      <c r="A3" s="61" t="inlineStr">
        <is>
          <t>清源</t>
        </is>
      </c>
      <c r="B3" s="62" t="inlineStr">
        <is>
          <t>非遗在社区</t>
        </is>
      </c>
      <c r="C3" s="62" t="inlineStr">
        <is>
          <t>非遗进社区，用古琴解锁生活美学新场景</t>
        </is>
      </c>
      <c r="D3" s="62" t="n">
        <v>0</v>
      </c>
      <c r="E3" s="63" t="n"/>
      <c r="F3" s="62" t="n">
        <v>9</v>
      </c>
      <c r="G3" s="115" t="n">
        <v>45310.64722222222</v>
      </c>
      <c r="H3" s="115" t="n">
        <v>45294</v>
      </c>
      <c r="I3" s="63">
        <f>G3-H3</f>
        <v/>
      </c>
      <c r="J3" s="73" t="n"/>
      <c r="K3" s="73" t="n"/>
      <c r="L3" s="73" t="n"/>
      <c r="M3" s="73" t="n"/>
      <c r="N3" s="75" t="n"/>
      <c r="O3" s="63" t="n"/>
      <c r="P3" s="63" t="n"/>
      <c r="Q3" s="63" t="n"/>
      <c r="R3" s="63" t="n"/>
      <c r="S3" s="81" t="n"/>
    </row>
    <row r="4" ht="15.6" customFormat="1" customHeight="1" s="50">
      <c r="A4" s="61" t="inlineStr">
        <is>
          <t>清源</t>
        </is>
      </c>
      <c r="B4" s="62" t="inlineStr">
        <is>
          <t>非遗在社区</t>
        </is>
      </c>
      <c r="C4" s="62" t="inlineStr">
        <is>
          <t>清源视界报，小源人的幸福生活</t>
        </is>
      </c>
      <c r="D4" s="62" t="n">
        <v>0</v>
      </c>
      <c r="E4" s="63" t="n"/>
      <c r="F4" s="62" t="n">
        <v>720</v>
      </c>
      <c r="G4" s="115" t="n">
        <v>45396.92396990741</v>
      </c>
      <c r="H4" s="115" t="n">
        <v>45311</v>
      </c>
      <c r="I4" s="63">
        <f>G4-H4</f>
        <v/>
      </c>
      <c r="J4" s="73" t="n"/>
      <c r="K4" s="73" t="n"/>
      <c r="L4" s="73" t="n"/>
      <c r="M4" s="73" t="n"/>
      <c r="N4" s="75" t="n"/>
      <c r="O4" s="63" t="n"/>
      <c r="P4" s="63" t="n"/>
      <c r="Q4" s="63" t="n"/>
      <c r="R4" s="63" t="n"/>
      <c r="S4" s="81" t="n"/>
    </row>
    <row r="5" ht="15.6" customFormat="1" customHeight="1" s="50">
      <c r="A5" s="61" t="inlineStr">
        <is>
          <t>清源</t>
        </is>
      </c>
      <c r="B5" s="62" t="inlineStr">
        <is>
          <t>非遗在社区</t>
        </is>
      </c>
      <c r="C5" s="62" t="inlineStr">
        <is>
          <t>非遗过大年·清源邻里节</t>
        </is>
      </c>
      <c r="D5" s="62" t="n">
        <v>6020</v>
      </c>
      <c r="E5" s="65" t="n"/>
      <c r="F5" s="62" t="n">
        <v>120</v>
      </c>
      <c r="G5" s="115" t="n">
        <v>45386.50334490741</v>
      </c>
      <c r="H5" s="115" t="n">
        <v>45326</v>
      </c>
      <c r="I5" s="63">
        <f>G5-H5</f>
        <v/>
      </c>
      <c r="J5" s="73" t="n"/>
      <c r="K5" s="73" t="n"/>
      <c r="L5" s="73" t="n"/>
      <c r="M5" s="73" t="n"/>
      <c r="N5" s="76" t="n"/>
      <c r="O5" s="65" t="n"/>
      <c r="P5" s="65" t="n"/>
      <c r="Q5" s="65" t="n"/>
      <c r="R5" s="65" t="n"/>
      <c r="S5" s="81" t="n"/>
    </row>
    <row r="6" ht="15.6" customFormat="1" customHeight="1" s="50">
      <c r="A6" s="61" t="inlineStr">
        <is>
          <t>清源</t>
        </is>
      </c>
      <c r="B6" s="62" t="inlineStr">
        <is>
          <t>非遗在社区</t>
        </is>
      </c>
      <c r="C6" s="62" t="inlineStr">
        <is>
          <t>烟火清源非遗在社区主题活动</t>
        </is>
      </c>
      <c r="D6" s="62" t="n">
        <v>700</v>
      </c>
      <c r="E6" s="65" t="n"/>
      <c r="F6" s="62" t="n">
        <v>100</v>
      </c>
      <c r="G6" s="115" t="n">
        <v>45396.96197916667</v>
      </c>
      <c r="H6" s="115" t="n">
        <v>45395</v>
      </c>
      <c r="I6" s="63">
        <f>G6-H6</f>
        <v/>
      </c>
      <c r="J6" s="73" t="n"/>
      <c r="K6" s="73" t="n"/>
      <c r="L6" s="73" t="n"/>
      <c r="M6" s="73" t="n"/>
      <c r="N6" s="76" t="n"/>
      <c r="O6" s="65" t="n"/>
      <c r="P6" s="65" t="n"/>
      <c r="Q6" s="65" t="n"/>
      <c r="R6" s="65" t="n"/>
      <c r="S6" s="81" t="n"/>
    </row>
    <row r="7" ht="15.6" customFormat="1" customHeight="1" s="50">
      <c r="A7" s="61" t="inlineStr">
        <is>
          <t>清源</t>
        </is>
      </c>
      <c r="B7" s="62" t="inlineStr">
        <is>
          <t>非遗在社区</t>
        </is>
      </c>
      <c r="C7" s="62" t="inlineStr">
        <is>
          <t>非遗在社区·蜀绣体验工坊</t>
        </is>
      </c>
      <c r="D7" s="62" t="n">
        <v>0</v>
      </c>
      <c r="E7" s="65" t="n"/>
      <c r="F7" s="62" t="n">
        <v>22</v>
      </c>
      <c r="G7" s="115" t="n">
        <v>45405.46344907407</v>
      </c>
      <c r="H7" s="115" t="n">
        <v>45401</v>
      </c>
      <c r="I7" s="63">
        <f>G7-H7</f>
        <v/>
      </c>
      <c r="J7" s="73" t="n"/>
      <c r="K7" s="73" t="n"/>
      <c r="L7" s="73" t="n"/>
      <c r="M7" s="73" t="n"/>
      <c r="N7" s="76" t="n"/>
      <c r="O7" s="65" t="n"/>
      <c r="P7" s="65" t="n"/>
      <c r="Q7" s="65" t="n"/>
      <c r="R7" s="65" t="n"/>
      <c r="S7" s="81" t="n"/>
    </row>
    <row r="8" ht="15.6" customFormat="1" customHeight="1" s="50">
      <c r="A8" s="61" t="inlineStr">
        <is>
          <t>清源</t>
        </is>
      </c>
      <c r="B8" s="62" t="inlineStr">
        <is>
          <t>非遗在社区</t>
        </is>
      </c>
      <c r="C8" s="62" t="inlineStr">
        <is>
          <t>非遗相约在春日-古琴</t>
        </is>
      </c>
      <c r="D8" s="62" t="n">
        <v>1200</v>
      </c>
      <c r="E8" s="65" t="n"/>
      <c r="F8" s="62" t="n">
        <v>27</v>
      </c>
      <c r="G8" s="115" t="n">
        <v>45408.45377314815</v>
      </c>
      <c r="H8" s="115" t="n">
        <v>45407</v>
      </c>
      <c r="I8" s="63">
        <f>G8-H8</f>
        <v/>
      </c>
      <c r="J8" s="73" t="n"/>
      <c r="K8" s="73" t="n"/>
      <c r="L8" s="73" t="n"/>
      <c r="M8" s="73" t="n"/>
      <c r="N8" s="76" t="n"/>
      <c r="O8" s="65" t="n"/>
      <c r="P8" s="65" t="n"/>
      <c r="Q8" s="65" t="n"/>
      <c r="R8" s="65" t="n"/>
      <c r="S8" s="81" t="n"/>
    </row>
    <row r="9" ht="15.6" customFormat="1" customHeight="1" s="50">
      <c r="A9" s="61" t="inlineStr">
        <is>
          <t>清源</t>
        </is>
      </c>
      <c r="B9" s="62" t="inlineStr">
        <is>
          <t>非遗在社区</t>
        </is>
      </c>
      <c r="C9" s="62" t="inlineStr">
        <is>
          <t>非遗相约在春日-茶艺</t>
        </is>
      </c>
      <c r="D9" s="62" t="n">
        <v>1500</v>
      </c>
      <c r="E9" s="65" t="n"/>
      <c r="F9" s="62" t="n">
        <v>23</v>
      </c>
      <c r="G9" s="115" t="n">
        <v>45408.45541666666</v>
      </c>
      <c r="H9" s="115" t="n">
        <v>45407</v>
      </c>
      <c r="I9" s="63">
        <f>G9-H9</f>
        <v/>
      </c>
      <c r="J9" s="73" t="n"/>
      <c r="K9" s="73" t="n"/>
      <c r="L9" s="73" t="n"/>
      <c r="M9" s="73" t="n"/>
      <c r="N9" s="76" t="n"/>
      <c r="O9" s="65" t="n"/>
      <c r="P9" s="65" t="n"/>
      <c r="Q9" s="65" t="n"/>
      <c r="R9" s="65" t="n"/>
      <c r="S9" s="81" t="n"/>
    </row>
    <row r="10" ht="15.6" customFormat="1" customHeight="1" s="50">
      <c r="A10" s="61" t="inlineStr">
        <is>
          <t>清源</t>
        </is>
      </c>
      <c r="B10" s="62" t="inlineStr">
        <is>
          <t>非遗在社区</t>
        </is>
      </c>
      <c r="C10" s="62" t="inlineStr">
        <is>
          <t>非遗文化-变脸</t>
        </is>
      </c>
      <c r="D10" s="62" t="n">
        <v>2500</v>
      </c>
      <c r="E10" s="65" t="n"/>
      <c r="F10" s="62" t="n">
        <v>100</v>
      </c>
      <c r="G10" s="115" t="n">
        <v>45429.4566550926</v>
      </c>
      <c r="H10" s="115" t="n">
        <v>45423</v>
      </c>
      <c r="I10" s="63">
        <f>G10-H10</f>
        <v/>
      </c>
      <c r="J10" s="73" t="n"/>
      <c r="K10" s="73" t="n"/>
      <c r="L10" s="73" t="n"/>
      <c r="M10" s="73" t="n"/>
      <c r="N10" s="76" t="n"/>
      <c r="O10" s="65" t="n"/>
      <c r="P10" s="65" t="n"/>
      <c r="Q10" s="65" t="n"/>
      <c r="R10" s="65" t="n"/>
      <c r="S10" s="81" t="n"/>
    </row>
    <row r="11" ht="15.6" customFormat="1" customHeight="1" s="50">
      <c r="A11" s="61" t="inlineStr">
        <is>
          <t>清源</t>
        </is>
      </c>
      <c r="B11" s="62" t="inlineStr">
        <is>
          <t>非遗在社区</t>
        </is>
      </c>
      <c r="C11" s="62" t="inlineStr">
        <is>
          <t>非遗文化-皮影变脸戏</t>
        </is>
      </c>
      <c r="D11" s="62" t="n">
        <v>3000</v>
      </c>
      <c r="E11" s="65" t="n"/>
      <c r="F11" s="62" t="n">
        <v>80</v>
      </c>
      <c r="G11" s="115" t="n">
        <v>45429.46298611111</v>
      </c>
      <c r="H11" s="115" t="n">
        <v>45423</v>
      </c>
      <c r="I11" s="63">
        <f>G11-H11</f>
        <v/>
      </c>
      <c r="J11" s="73" t="n"/>
      <c r="K11" s="73" t="n"/>
      <c r="L11" s="73" t="n"/>
      <c r="M11" s="73" t="n"/>
      <c r="N11" s="76" t="n"/>
      <c r="O11" s="65" t="n"/>
      <c r="P11" s="65" t="n"/>
      <c r="Q11" s="65" t="n"/>
      <c r="R11" s="65" t="n"/>
      <c r="S11" s="81" t="n"/>
    </row>
    <row r="12" ht="15.6" customHeight="1" s="114">
      <c r="A12" s="61" t="inlineStr">
        <is>
          <t>清源</t>
        </is>
      </c>
      <c r="B12" s="66" t="inlineStr">
        <is>
          <t>清源社区IP</t>
        </is>
      </c>
      <c r="C12" s="66" t="inlineStr">
        <is>
          <t>邻里聚中秋情暖在清源清源社区中秋系列活动</t>
        </is>
      </c>
      <c r="D12" s="66" t="n">
        <v>13950</v>
      </c>
      <c r="E12" s="67" t="n"/>
      <c r="F12" s="66" t="n">
        <v>800</v>
      </c>
      <c r="G12" s="116" t="n">
        <v>45385.60983796296</v>
      </c>
      <c r="H12" s="116" t="n">
        <v>45192</v>
      </c>
      <c r="I12" s="63">
        <f>G12-H12</f>
        <v/>
      </c>
      <c r="J12" s="77" t="n">
        <v>4.875</v>
      </c>
      <c r="K12" s="77" t="n">
        <v>4.75</v>
      </c>
      <c r="L12" s="73" t="n"/>
      <c r="M12" s="77" t="n">
        <v>0</v>
      </c>
      <c r="N12" s="78" t="n"/>
      <c r="O12" s="67" t="n"/>
      <c r="P12" s="67" t="n"/>
      <c r="Q12" s="67" t="n"/>
      <c r="R12" s="67" t="n"/>
      <c r="S12" s="82" t="n">
        <v>15</v>
      </c>
    </row>
    <row r="13" ht="15.6" customHeight="1" s="114">
      <c r="A13" s="61" t="inlineStr">
        <is>
          <t>清源</t>
        </is>
      </c>
      <c r="B13" s="66" t="inlineStr">
        <is>
          <t>清源社区IP</t>
        </is>
      </c>
      <c r="C13" s="66" t="inlineStr">
        <is>
          <t>清源社区第八届全民升旗仪式（清水路苑)</t>
        </is>
      </c>
      <c r="D13" s="66" t="n">
        <v>20000</v>
      </c>
      <c r="E13" s="67" t="n"/>
      <c r="F13" s="66" t="n">
        <v>200</v>
      </c>
      <c r="G13" s="116" t="n">
        <v>45385.57928240741</v>
      </c>
      <c r="H13" s="116" t="n">
        <v>45196</v>
      </c>
      <c r="I13" s="63">
        <f>G13-H13</f>
        <v/>
      </c>
      <c r="J13" s="79" t="n"/>
      <c r="K13" s="79" t="n"/>
      <c r="L13" s="73" t="n"/>
      <c r="M13" s="79" t="n"/>
      <c r="N13" s="78" t="n"/>
      <c r="O13" s="67" t="n"/>
      <c r="P13" s="67" t="n"/>
      <c r="Q13" s="67" t="n"/>
      <c r="R13" s="67" t="n"/>
      <c r="S13" s="83" t="n"/>
    </row>
    <row r="14" ht="15.6" customHeight="1" s="114">
      <c r="A14" s="61" t="inlineStr">
        <is>
          <t>清源</t>
        </is>
      </c>
      <c r="B14" s="66" t="inlineStr">
        <is>
          <t>清源社区IP</t>
        </is>
      </c>
      <c r="C14" s="66" t="inlineStr">
        <is>
          <t>清源社区第八届全民升旗仪式</t>
        </is>
      </c>
      <c r="D14" s="66" t="n">
        <v>40000</v>
      </c>
      <c r="E14" s="67" t="n"/>
      <c r="F14" s="66" t="n">
        <v>210</v>
      </c>
      <c r="G14" s="116" t="n">
        <v>45385.58833333333</v>
      </c>
      <c r="H14" s="116" t="n">
        <v>45197</v>
      </c>
      <c r="I14" s="63">
        <f>G14-H14</f>
        <v/>
      </c>
      <c r="J14" s="79" t="n"/>
      <c r="K14" s="79" t="n"/>
      <c r="L14" s="73" t="n"/>
      <c r="M14" s="79" t="n"/>
      <c r="N14" s="78" t="n"/>
      <c r="O14" s="67" t="n"/>
      <c r="P14" s="67" t="n"/>
      <c r="Q14" s="67" t="n"/>
      <c r="R14" s="67" t="n"/>
      <c r="S14" s="83" t="n"/>
    </row>
    <row r="15" ht="15.6" customHeight="1" s="114">
      <c r="A15" s="61" t="inlineStr">
        <is>
          <t>清源</t>
        </is>
      </c>
      <c r="B15" s="66" t="inlineStr">
        <is>
          <t>清源社区IP</t>
        </is>
      </c>
      <c r="C15" s="66" t="inlineStr">
        <is>
          <t>“寻年趣、品年味、享年乐”迎春活动</t>
        </is>
      </c>
      <c r="D15" s="66" t="n">
        <v>5600</v>
      </c>
      <c r="E15" s="67" t="n"/>
      <c r="F15" s="66" t="n">
        <v>300</v>
      </c>
      <c r="G15" s="116" t="n">
        <v>45385.62185185185</v>
      </c>
      <c r="H15" s="116" t="n">
        <v>45316</v>
      </c>
      <c r="I15" s="63">
        <f>G15-H15</f>
        <v/>
      </c>
      <c r="J15" s="79" t="n"/>
      <c r="K15" s="79" t="n"/>
      <c r="L15" s="73" t="n"/>
      <c r="M15" s="79" t="n"/>
      <c r="N15" s="78" t="n"/>
      <c r="O15" s="67" t="n"/>
      <c r="P15" s="67" t="n"/>
      <c r="Q15" s="67" t="n"/>
      <c r="R15" s="67" t="n"/>
      <c r="S15" s="83" t="n"/>
    </row>
    <row r="16" ht="15.6" customHeight="1" s="114">
      <c r="A16" s="61" t="inlineStr">
        <is>
          <t>清源</t>
        </is>
      </c>
      <c r="B16" s="66" t="inlineStr">
        <is>
          <t>清源社区IP</t>
        </is>
      </c>
      <c r="C16" s="66" t="inlineStr">
        <is>
          <t>“爱在清源·感恩有你” 元宵主题活动</t>
        </is>
      </c>
      <c r="D16" s="66" t="n">
        <v>6000</v>
      </c>
      <c r="E16" s="67" t="n"/>
      <c r="F16" s="66" t="n">
        <v>100</v>
      </c>
      <c r="G16" s="116" t="n">
        <v>45385.62929398148</v>
      </c>
      <c r="H16" s="116" t="n">
        <v>45342</v>
      </c>
      <c r="I16" s="63">
        <f>G16-H16</f>
        <v/>
      </c>
      <c r="J16" s="79" t="n"/>
      <c r="K16" s="79" t="n"/>
      <c r="L16" s="73" t="n"/>
      <c r="M16" s="79" t="n"/>
      <c r="N16" s="78" t="n"/>
      <c r="O16" s="67" t="n"/>
      <c r="P16" s="67" t="n"/>
      <c r="Q16" s="67" t="n"/>
      <c r="R16" s="67" t="n"/>
      <c r="S16" s="83" t="n"/>
    </row>
    <row r="17" ht="15.6" customHeight="1" s="114">
      <c r="A17" s="61" t="inlineStr">
        <is>
          <t>清源</t>
        </is>
      </c>
      <c r="B17" s="66" t="inlineStr">
        <is>
          <t>清源社区IP</t>
        </is>
      </c>
      <c r="C17" s="66" t="inlineStr">
        <is>
          <t>“花漾女神，约会春天”—三八妇女节活动</t>
        </is>
      </c>
      <c r="D17" s="66" t="n">
        <v>3000</v>
      </c>
      <c r="E17" s="67" t="n"/>
      <c r="F17" s="66" t="n">
        <v>20</v>
      </c>
      <c r="G17" s="116" t="n">
        <v>45385.63329861111</v>
      </c>
      <c r="H17" s="116" t="n">
        <v>45359</v>
      </c>
      <c r="I17" s="63">
        <f>G17-H17</f>
        <v/>
      </c>
      <c r="J17" s="79" t="n"/>
      <c r="K17" s="79" t="n"/>
      <c r="L17" s="73" t="n"/>
      <c r="M17" s="79" t="n"/>
      <c r="N17" s="78" t="n"/>
      <c r="O17" s="67" t="n"/>
      <c r="P17" s="67" t="n"/>
      <c r="Q17" s="67" t="n"/>
      <c r="R17" s="67" t="n"/>
      <c r="S17" s="83" t="n"/>
    </row>
    <row r="18" ht="15.6" customHeight="1" s="114">
      <c r="A18" s="61" t="inlineStr">
        <is>
          <t>清源</t>
        </is>
      </c>
      <c r="B18" s="69" t="inlineStr">
        <is>
          <t>社区社会影响力评价体系</t>
        </is>
      </c>
      <c r="C18" s="69" t="inlineStr">
        <is>
          <t>座谈会（街道层面）</t>
        </is>
      </c>
      <c r="D18" s="69" t="n">
        <v>0</v>
      </c>
      <c r="E18" s="67" t="n"/>
      <c r="F18" s="69" t="n">
        <v>9</v>
      </c>
      <c r="G18" s="117" t="n">
        <v>45225.95265046296</v>
      </c>
      <c r="H18" s="117" t="n">
        <v>45223</v>
      </c>
      <c r="I18" s="63">
        <f>G18-H18</f>
        <v/>
      </c>
      <c r="J18" s="77" t="n">
        <v>4.3125</v>
      </c>
      <c r="K18" s="77" t="n">
        <v>3.625</v>
      </c>
      <c r="L18" s="73" t="n"/>
      <c r="M18" s="77" t="n">
        <v>0</v>
      </c>
      <c r="N18" s="78" t="n"/>
      <c r="O18" s="67" t="n"/>
      <c r="P18" s="67" t="n"/>
      <c r="Q18" s="67" t="n"/>
      <c r="R18" s="67" t="n"/>
      <c r="S18" s="82" t="n">
        <v>14.9</v>
      </c>
    </row>
    <row r="19" ht="15.6" customHeight="1" s="114">
      <c r="A19" s="61" t="inlineStr">
        <is>
          <t>清源</t>
        </is>
      </c>
      <c r="B19" s="69" t="inlineStr">
        <is>
          <t>社区社会影响力评价体系</t>
        </is>
      </c>
      <c r="C19" s="69" t="inlineStr">
        <is>
          <t>专题讨论会</t>
        </is>
      </c>
      <c r="D19" s="69" t="n">
        <v>0</v>
      </c>
      <c r="E19" s="67" t="n"/>
      <c r="F19" s="69" t="n">
        <v>10</v>
      </c>
      <c r="G19" s="117" t="n">
        <v>45307.92784722222</v>
      </c>
      <c r="H19" s="117" t="n">
        <v>45307</v>
      </c>
      <c r="I19" s="63">
        <f>G19-H19</f>
        <v/>
      </c>
      <c r="J19" s="79" t="n"/>
      <c r="K19" s="79" t="n"/>
      <c r="L19" s="73" t="n"/>
      <c r="M19" s="79" t="n"/>
      <c r="N19" s="78" t="n"/>
      <c r="O19" s="67" t="n"/>
      <c r="P19" s="67" t="n"/>
      <c r="Q19" s="67" t="n"/>
      <c r="R19" s="67" t="n"/>
      <c r="S19" s="83" t="n"/>
    </row>
    <row r="20" ht="15.6" customHeight="1" s="114">
      <c r="A20" s="61" t="inlineStr">
        <is>
          <t>清源</t>
        </is>
      </c>
      <c r="B20" s="69" t="inlineStr">
        <is>
          <t>社区社会影响力评价体系</t>
        </is>
      </c>
      <c r="C20" s="69" t="inlineStr">
        <is>
          <t>问卷指标讨论会</t>
        </is>
      </c>
      <c r="D20" s="69" t="n">
        <v>0</v>
      </c>
      <c r="E20" s="67" t="n"/>
      <c r="F20" s="69" t="n">
        <v>9</v>
      </c>
      <c r="G20" s="117" t="n">
        <v>45311.58633101852</v>
      </c>
      <c r="H20" s="117" t="n">
        <v>45309</v>
      </c>
      <c r="I20" s="63">
        <f>G20-H20</f>
        <v/>
      </c>
      <c r="J20" s="79" t="n"/>
      <c r="K20" s="79" t="n"/>
      <c r="L20" s="73" t="n"/>
      <c r="M20" s="79" t="n"/>
      <c r="N20" s="78" t="n"/>
      <c r="O20" s="67" t="n"/>
      <c r="P20" s="67" t="n"/>
      <c r="Q20" s="67" t="n"/>
      <c r="R20" s="67" t="n"/>
      <c r="S20" s="83" t="n"/>
    </row>
    <row r="21" ht="15.6" customHeight="1" s="114">
      <c r="A21" s="61" t="inlineStr">
        <is>
          <t>清源</t>
        </is>
      </c>
      <c r="B21" s="69" t="inlineStr">
        <is>
          <t>社区社会影响力评价体系</t>
        </is>
      </c>
      <c r="C21" s="69" t="inlineStr">
        <is>
          <t>座谈会（街道层面）</t>
        </is>
      </c>
      <c r="D21" s="69" t="n">
        <v>0</v>
      </c>
      <c r="E21" s="67" t="n"/>
      <c r="F21" s="69" t="n">
        <v>22</v>
      </c>
      <c r="G21" s="117" t="n">
        <v>45314.8863425926</v>
      </c>
      <c r="H21" s="117" t="n">
        <v>45314</v>
      </c>
      <c r="I21" s="63">
        <f>G21-H21</f>
        <v/>
      </c>
      <c r="J21" s="79" t="n"/>
      <c r="K21" s="79" t="n"/>
      <c r="L21" s="73" t="n"/>
      <c r="M21" s="79" t="n"/>
      <c r="N21" s="78" t="n"/>
      <c r="O21" s="67" t="n"/>
      <c r="P21" s="67" t="n"/>
      <c r="Q21" s="67" t="n"/>
      <c r="R21" s="67" t="n"/>
      <c r="S21" s="83" t="n"/>
    </row>
    <row r="22" ht="15.6" customHeight="1" s="114">
      <c r="A22" s="61" t="inlineStr">
        <is>
          <t>清源</t>
        </is>
      </c>
      <c r="B22" s="69" t="inlineStr">
        <is>
          <t>社区社会影响力评价体系</t>
        </is>
      </c>
      <c r="C22" s="69" t="inlineStr">
        <is>
          <t>问卷设计讨论会</t>
        </is>
      </c>
      <c r="D22" s="69" t="n">
        <v>0</v>
      </c>
      <c r="E22" s="67" t="n"/>
      <c r="F22" s="69" t="n">
        <v>7</v>
      </c>
      <c r="G22" s="117" t="n">
        <v>45441.97243055556</v>
      </c>
      <c r="H22" s="117" t="n">
        <v>45432</v>
      </c>
      <c r="I22" s="63">
        <f>G22-H22</f>
        <v/>
      </c>
      <c r="J22" s="79" t="n"/>
      <c r="K22" s="79" t="n"/>
      <c r="L22" s="73" t="n"/>
      <c r="M22" s="79" t="n"/>
      <c r="N22" s="78" t="n"/>
      <c r="O22" s="67" t="n"/>
      <c r="P22" s="67" t="n"/>
      <c r="Q22" s="67" t="n"/>
      <c r="R22" s="67" t="n"/>
      <c r="S22" s="83" t="n"/>
    </row>
    <row r="23" ht="15.6" customHeight="1" s="114">
      <c r="A23" s="61" t="inlineStr">
        <is>
          <t>清源</t>
        </is>
      </c>
      <c r="B23" s="69" t="inlineStr">
        <is>
          <t>社区社会影响力评价体系</t>
        </is>
      </c>
      <c r="C23" s="69" t="inlineStr">
        <is>
          <t>清源社区预调研</t>
        </is>
      </c>
      <c r="D23" s="69" t="n">
        <v>0</v>
      </c>
      <c r="E23" s="67" t="n"/>
      <c r="F23" s="69" t="n">
        <v>16</v>
      </c>
      <c r="G23" s="117" t="n">
        <v>45441.98290509259</v>
      </c>
      <c r="H23" s="117" t="n">
        <v>45441</v>
      </c>
      <c r="I23" s="63">
        <f>G23-H23</f>
        <v/>
      </c>
      <c r="J23" s="79" t="n"/>
      <c r="K23" s="79" t="n"/>
      <c r="L23" s="73" t="n"/>
      <c r="M23" s="79" t="n"/>
      <c r="N23" s="78" t="n"/>
      <c r="O23" s="67" t="n"/>
      <c r="P23" s="67" t="n"/>
      <c r="Q23" s="67" t="n"/>
      <c r="R23" s="67" t="n"/>
      <c r="S23" s="83" t="n"/>
    </row>
    <row r="24" ht="15.6" customHeight="1" s="114">
      <c r="A24" s="61" t="inlineStr">
        <is>
          <t>清源</t>
        </is>
      </c>
      <c r="B24" s="69" t="inlineStr">
        <is>
          <t>社区社会影响力评价体系</t>
        </is>
      </c>
      <c r="C24" s="69" t="inlineStr">
        <is>
          <t>清波社区预调研</t>
        </is>
      </c>
      <c r="D24" s="69" t="n">
        <v>0</v>
      </c>
      <c r="E24" s="67" t="n"/>
      <c r="F24" s="69" t="n">
        <v>16</v>
      </c>
      <c r="G24" s="117" t="n">
        <v>45443.88795138889</v>
      </c>
      <c r="H24" s="117" t="n">
        <v>45442</v>
      </c>
      <c r="I24" s="63">
        <f>G24-H24</f>
        <v/>
      </c>
      <c r="J24" s="79" t="n"/>
      <c r="K24" s="79" t="n"/>
      <c r="L24" s="73" t="n"/>
      <c r="M24" s="79" t="n"/>
      <c r="N24" s="78" t="n"/>
      <c r="O24" s="67" t="n"/>
      <c r="P24" s="67" t="n"/>
      <c r="Q24" s="67" t="n"/>
      <c r="R24" s="67" t="n"/>
      <c r="S24" s="83" t="n"/>
    </row>
    <row r="25" ht="15.6" customHeight="1" s="114">
      <c r="A25" s="61" t="inlineStr">
        <is>
          <t>清源</t>
        </is>
      </c>
      <c r="B25" s="69" t="inlineStr">
        <is>
          <t>社区社会影响力评价体系</t>
        </is>
      </c>
      <c r="C25" s="69" t="inlineStr">
        <is>
          <t>培风路社区预调研</t>
        </is>
      </c>
      <c r="D25" s="69" t="n">
        <v>0</v>
      </c>
      <c r="E25" s="67" t="n"/>
      <c r="F25" s="69" t="n">
        <v>15</v>
      </c>
      <c r="G25" s="117" t="n">
        <v>45460.99405092592</v>
      </c>
      <c r="H25" s="117" t="n">
        <v>45450</v>
      </c>
      <c r="I25" s="63">
        <f>G25-H25</f>
        <v/>
      </c>
      <c r="J25" s="79" t="n"/>
      <c r="K25" s="79" t="n"/>
      <c r="L25" s="73" t="n"/>
      <c r="M25" s="79" t="n"/>
      <c r="N25" s="78" t="n"/>
      <c r="O25" s="67" t="n"/>
      <c r="P25" s="67" t="n"/>
      <c r="Q25" s="67" t="n"/>
      <c r="R25" s="67" t="n"/>
      <c r="S25" s="83" t="n"/>
    </row>
    <row r="26" ht="15.6" customHeight="1" s="114">
      <c r="A26" s="61" t="inlineStr">
        <is>
          <t>清源</t>
        </is>
      </c>
      <c r="B26" s="69" t="inlineStr">
        <is>
          <t>社区社会影响力评价体系</t>
        </is>
      </c>
      <c r="C26" s="69" t="inlineStr">
        <is>
          <t>清源社区正式调研</t>
        </is>
      </c>
      <c r="D26" s="69" t="n">
        <v>600</v>
      </c>
      <c r="E26" s="67" t="n"/>
      <c r="F26" s="69" t="n">
        <v>25</v>
      </c>
      <c r="G26" s="117" t="n">
        <v>45461.00086805555</v>
      </c>
      <c r="H26" s="117" t="n">
        <v>45455</v>
      </c>
      <c r="I26" s="63">
        <f>G26-H26</f>
        <v/>
      </c>
      <c r="J26" s="79" t="n"/>
      <c r="K26" s="79" t="n"/>
      <c r="L26" s="73" t="n"/>
      <c r="M26" s="79" t="n"/>
      <c r="N26" s="78" t="n"/>
      <c r="O26" s="67" t="n"/>
      <c r="P26" s="67" t="n"/>
      <c r="Q26" s="67" t="n"/>
      <c r="R26" s="67" t="n"/>
      <c r="S26" s="83" t="n"/>
    </row>
    <row r="27" ht="15.6" customHeight="1" s="114">
      <c r="A27" s="61" t="inlineStr">
        <is>
          <t>清源</t>
        </is>
      </c>
      <c r="B27" s="69" t="inlineStr">
        <is>
          <t>社区社会影响力评价体系</t>
        </is>
      </c>
      <c r="C27" s="69" t="inlineStr">
        <is>
          <t>清江社区正式调研</t>
        </is>
      </c>
      <c r="D27" s="69" t="n">
        <v>0</v>
      </c>
      <c r="E27" s="67" t="n"/>
      <c r="F27" s="69" t="n">
        <v>31</v>
      </c>
      <c r="G27" s="117" t="n">
        <v>45461.00633101852</v>
      </c>
      <c r="H27" s="117" t="n">
        <v>45456</v>
      </c>
      <c r="I27" s="63">
        <f>G27-H27</f>
        <v/>
      </c>
      <c r="J27" s="79" t="n"/>
      <c r="K27" s="79" t="n"/>
      <c r="L27" s="73" t="n"/>
      <c r="M27" s="79" t="n"/>
      <c r="N27" s="78" t="n"/>
      <c r="O27" s="67" t="n"/>
      <c r="P27" s="67" t="n"/>
      <c r="Q27" s="67" t="n"/>
      <c r="R27" s="67" t="n"/>
      <c r="S27" s="83" t="n"/>
    </row>
    <row r="28" ht="15.6" customHeight="1" s="114">
      <c r="A28" s="61" t="inlineStr">
        <is>
          <t>清源</t>
        </is>
      </c>
      <c r="B28" s="69" t="inlineStr">
        <is>
          <t>社区社会影响力评价体系</t>
        </is>
      </c>
      <c r="C28" s="69" t="inlineStr">
        <is>
          <t>培风路社区正式调研</t>
        </is>
      </c>
      <c r="D28" s="69" t="n">
        <v>600</v>
      </c>
      <c r="E28" s="67" t="n"/>
      <c r="F28" s="69" t="n">
        <v>16</v>
      </c>
      <c r="G28" s="117" t="n">
        <v>45461.0116087963</v>
      </c>
      <c r="H28" s="117" t="n">
        <v>45456</v>
      </c>
      <c r="I28" s="63">
        <f>G28-H28</f>
        <v/>
      </c>
      <c r="J28" s="79" t="n"/>
      <c r="K28" s="79" t="n"/>
      <c r="L28" s="73" t="n"/>
      <c r="M28" s="79" t="n"/>
      <c r="N28" s="78" t="n"/>
      <c r="O28" s="67" t="n"/>
      <c r="P28" s="67" t="n"/>
      <c r="Q28" s="67" t="n"/>
      <c r="R28" s="67" t="n"/>
      <c r="S28" s="83" t="n"/>
    </row>
    <row r="29" ht="15.6" customHeight="1" s="114">
      <c r="A29" s="61" t="inlineStr">
        <is>
          <t>清源</t>
        </is>
      </c>
      <c r="B29" s="69" t="inlineStr">
        <is>
          <t>社区社会影响力评价体系</t>
        </is>
      </c>
      <c r="C29" s="69" t="inlineStr">
        <is>
          <t>中坝、百仁正式调研</t>
        </is>
      </c>
      <c r="D29" s="69" t="n">
        <v>1200</v>
      </c>
      <c r="E29" s="67" t="n"/>
      <c r="F29" s="69" t="n">
        <v>59</v>
      </c>
      <c r="G29" s="117" t="n">
        <v>45462.90092592593</v>
      </c>
      <c r="H29" s="117" t="n">
        <v>45457</v>
      </c>
      <c r="I29" s="63">
        <f>G29-H29</f>
        <v/>
      </c>
      <c r="J29" s="79" t="n"/>
      <c r="K29" s="79" t="n"/>
      <c r="L29" s="73" t="n"/>
      <c r="M29" s="79" t="n"/>
      <c r="N29" s="78" t="n"/>
      <c r="O29" s="67" t="n"/>
      <c r="P29" s="67" t="n"/>
      <c r="Q29" s="67" t="n"/>
      <c r="R29" s="67" t="n"/>
      <c r="S29" s="83" t="n"/>
    </row>
    <row r="30" ht="15.6" customHeight="1" s="114">
      <c r="A30" s="61" t="inlineStr">
        <is>
          <t>清源</t>
        </is>
      </c>
      <c r="B30" s="69" t="inlineStr">
        <is>
          <t>社区社会影响力评价体系</t>
        </is>
      </c>
      <c r="C30" s="69" t="inlineStr">
        <is>
          <t>培风路社区、清波社区正式调研</t>
        </is>
      </c>
      <c r="D30" s="69" t="n">
        <v>1200</v>
      </c>
      <c r="E30" s="67" t="n"/>
      <c r="F30" s="69" t="n">
        <v>40</v>
      </c>
      <c r="G30" s="117" t="n">
        <v>45462.90563657408</v>
      </c>
      <c r="H30" s="117" t="n">
        <v>45457</v>
      </c>
      <c r="I30" s="63">
        <f>G30-H30</f>
        <v/>
      </c>
      <c r="J30" s="79" t="n"/>
      <c r="K30" s="79" t="n"/>
      <c r="L30" s="73" t="n"/>
      <c r="M30" s="79" t="n"/>
      <c r="N30" s="78" t="n"/>
      <c r="O30" s="67" t="n"/>
      <c r="P30" s="67" t="n"/>
      <c r="Q30" s="67" t="n"/>
      <c r="R30" s="67" t="n"/>
      <c r="S30" s="83" t="n"/>
    </row>
    <row r="31" ht="15.6" customHeight="1" s="114">
      <c r="A31" s="61" t="inlineStr">
        <is>
          <t>清源</t>
        </is>
      </c>
      <c r="B31" s="69" t="inlineStr">
        <is>
          <t>社区社会影响力评价体系</t>
        </is>
      </c>
      <c r="C31" s="69" t="inlineStr">
        <is>
          <t>培风路社区座谈会</t>
        </is>
      </c>
      <c r="D31" s="69" t="n">
        <v>0</v>
      </c>
      <c r="E31" s="67" t="n"/>
      <c r="F31" s="69" t="n">
        <v>15</v>
      </c>
      <c r="G31" s="117" t="n">
        <v>45463.78131944445</v>
      </c>
      <c r="H31" s="117" t="n">
        <v>45463</v>
      </c>
      <c r="I31" s="63">
        <f>G31-H31</f>
        <v/>
      </c>
      <c r="J31" s="79" t="n"/>
      <c r="K31" s="79" t="n"/>
      <c r="L31" s="73" t="n"/>
      <c r="M31" s="79" t="n"/>
      <c r="N31" s="78" t="n"/>
      <c r="O31" s="67" t="n"/>
      <c r="P31" s="67" t="n"/>
      <c r="Q31" s="67" t="n"/>
      <c r="R31" s="67" t="n"/>
      <c r="S31" s="83" t="n"/>
    </row>
    <row r="32" ht="15.6" customHeight="1" s="114">
      <c r="A32" s="61" t="inlineStr">
        <is>
          <t>清源</t>
        </is>
      </c>
      <c r="B32" s="69" t="inlineStr">
        <is>
          <t>社区社会影响力评价体系</t>
        </is>
      </c>
      <c r="C32" s="69" t="inlineStr">
        <is>
          <t>中坝社区座谈会</t>
        </is>
      </c>
      <c r="D32" s="69" t="n">
        <v>0</v>
      </c>
      <c r="E32" s="67" t="n"/>
      <c r="F32" s="69" t="n">
        <v>14</v>
      </c>
      <c r="G32" s="117" t="n">
        <v>45463.7855324074</v>
      </c>
      <c r="H32" s="117" t="n">
        <v>45463</v>
      </c>
      <c r="I32" s="63">
        <f>G32-H32</f>
        <v/>
      </c>
      <c r="J32" s="79" t="n"/>
      <c r="K32" s="79" t="n"/>
      <c r="L32" s="73" t="n"/>
      <c r="M32" s="79" t="n"/>
      <c r="N32" s="78" t="n"/>
      <c r="O32" s="67" t="n"/>
      <c r="P32" s="67" t="n"/>
      <c r="Q32" s="67" t="n"/>
      <c r="R32" s="67" t="n"/>
      <c r="S32" s="83" t="n"/>
    </row>
    <row r="33" ht="15.6" customHeight="1" s="114">
      <c r="A33" s="61" t="inlineStr">
        <is>
          <t>清源</t>
        </is>
      </c>
      <c r="B33" s="69" t="inlineStr">
        <is>
          <t>社区社会影响力评价体系</t>
        </is>
      </c>
      <c r="C33" s="69" t="inlineStr">
        <is>
          <t>清江社区座谈会</t>
        </is>
      </c>
      <c r="D33" s="69" t="n">
        <v>0</v>
      </c>
      <c r="E33" s="67" t="n"/>
      <c r="F33" s="69" t="n">
        <v>5</v>
      </c>
      <c r="G33" s="117" t="n">
        <v>45465.65774305556</v>
      </c>
      <c r="H33" s="117" t="n">
        <v>45464</v>
      </c>
      <c r="I33" s="63">
        <f>G33-H33</f>
        <v/>
      </c>
      <c r="J33" s="79" t="n"/>
      <c r="K33" s="79" t="n"/>
      <c r="L33" s="73" t="n"/>
      <c r="M33" s="79" t="n"/>
      <c r="N33" s="78" t="n"/>
      <c r="O33" s="67" t="n"/>
      <c r="P33" s="67" t="n"/>
      <c r="Q33" s="67" t="n"/>
      <c r="R33" s="67" t="n"/>
      <c r="S33" s="83" t="n"/>
    </row>
    <row r="34" ht="15.6" customHeight="1" s="114">
      <c r="A34" s="61" t="inlineStr">
        <is>
          <t>清源</t>
        </is>
      </c>
      <c r="B34" s="69" t="inlineStr">
        <is>
          <t>社区社会影响力评价体系</t>
        </is>
      </c>
      <c r="C34" s="69" t="inlineStr">
        <is>
          <t>百仁社区座谈会</t>
        </is>
      </c>
      <c r="D34" s="69" t="n">
        <v>0</v>
      </c>
      <c r="E34" s="67" t="n"/>
      <c r="F34" s="69" t="n">
        <v>10</v>
      </c>
      <c r="G34" s="117" t="n">
        <v>45465.66299768518</v>
      </c>
      <c r="H34" s="117" t="n">
        <v>45464</v>
      </c>
      <c r="I34" s="63">
        <f>G34-H34</f>
        <v/>
      </c>
      <c r="J34" s="79" t="n"/>
      <c r="K34" s="79" t="n"/>
      <c r="L34" s="73" t="n"/>
      <c r="M34" s="79" t="n"/>
      <c r="N34" s="78" t="n"/>
      <c r="O34" s="67" t="n"/>
      <c r="P34" s="67" t="n"/>
      <c r="Q34" s="67" t="n"/>
      <c r="R34" s="67" t="n"/>
      <c r="S34" s="83" t="n"/>
    </row>
    <row r="35" ht="15.6" customHeight="1" s="114">
      <c r="A35" s="61" t="inlineStr">
        <is>
          <t>清源</t>
        </is>
      </c>
      <c r="B35" s="69" t="inlineStr">
        <is>
          <t>社区社会影响力评价体系</t>
        </is>
      </c>
      <c r="C35" s="69" t="inlineStr">
        <is>
          <t>清源社区座谈会</t>
        </is>
      </c>
      <c r="D35" s="69" t="n">
        <v>0</v>
      </c>
      <c r="E35" s="67" t="n"/>
      <c r="F35" s="69" t="n">
        <v>10</v>
      </c>
      <c r="G35" s="117" t="n">
        <v>45472.91135416667</v>
      </c>
      <c r="H35" s="117" t="n">
        <v>45468</v>
      </c>
      <c r="I35" s="63">
        <f>G35-H35</f>
        <v/>
      </c>
      <c r="J35" s="79" t="n"/>
      <c r="K35" s="79" t="n"/>
      <c r="L35" s="73" t="n"/>
      <c r="M35" s="79" t="n"/>
      <c r="N35" s="78" t="n"/>
      <c r="O35" s="67" t="n"/>
      <c r="P35" s="67" t="n"/>
      <c r="Q35" s="67" t="n"/>
      <c r="R35" s="67" t="n"/>
      <c r="S35" s="83" t="n"/>
    </row>
    <row r="36" ht="15.6" customHeight="1" s="114">
      <c r="A36" s="61" t="inlineStr">
        <is>
          <t>清源</t>
        </is>
      </c>
      <c r="B36" s="71" t="inlineStr">
        <is>
          <t>银龄乐</t>
        </is>
      </c>
      <c r="C36" s="71" t="inlineStr">
        <is>
          <t>雨花敬老志愿服务——供餐服务</t>
        </is>
      </c>
      <c r="D36" s="71" t="n">
        <v>0</v>
      </c>
      <c r="E36" s="67" t="n"/>
      <c r="F36" s="71" t="n">
        <v>50</v>
      </c>
      <c r="G36" s="118" t="n">
        <v>45428.66416666667</v>
      </c>
      <c r="H36" s="118" t="n">
        <v>45092</v>
      </c>
      <c r="I36" s="63">
        <f>G36-H36</f>
        <v/>
      </c>
      <c r="J36" s="77" t="n">
        <v>4</v>
      </c>
      <c r="K36" s="77" t="n">
        <v>5</v>
      </c>
      <c r="L36" s="73" t="n"/>
      <c r="M36" s="77" t="n">
        <v>0</v>
      </c>
      <c r="N36" s="78" t="n"/>
      <c r="O36" s="67" t="n"/>
      <c r="P36" s="67" t="n"/>
      <c r="Q36" s="67" t="n"/>
      <c r="R36" s="67" t="n"/>
      <c r="S36" s="82" t="n">
        <v>6</v>
      </c>
    </row>
    <row r="37" ht="15.6" customHeight="1" s="114">
      <c r="A37" s="61" t="inlineStr">
        <is>
          <t>清源</t>
        </is>
      </c>
      <c r="B37" s="71" t="inlineStr">
        <is>
          <t>银龄乐</t>
        </is>
      </c>
      <c r="C37" s="71" t="inlineStr">
        <is>
          <t>雨花敬老志愿服务——送餐到家</t>
        </is>
      </c>
      <c r="D37" s="71" t="n">
        <v>0</v>
      </c>
      <c r="E37" s="67" t="n"/>
      <c r="F37" s="71" t="n">
        <v>20</v>
      </c>
      <c r="G37" s="118" t="n">
        <v>45428.66782407407</v>
      </c>
      <c r="H37" s="118" t="n">
        <v>45153</v>
      </c>
      <c r="I37" s="63">
        <f>G37-H37</f>
        <v/>
      </c>
      <c r="J37" s="79" t="n"/>
      <c r="K37" s="79" t="n"/>
      <c r="L37" s="73" t="n"/>
      <c r="M37" s="79" t="n"/>
      <c r="N37" s="78" t="n"/>
      <c r="O37" s="67" t="n"/>
      <c r="P37" s="67" t="n"/>
      <c r="Q37" s="67" t="n"/>
      <c r="R37" s="67" t="n"/>
      <c r="S37" s="83" t="n"/>
    </row>
    <row r="38" ht="15.6" customHeight="1" s="114">
      <c r="A38" s="61" t="inlineStr">
        <is>
          <t>清源</t>
        </is>
      </c>
      <c r="B38" s="71" t="inlineStr">
        <is>
          <t>银龄乐</t>
        </is>
      </c>
      <c r="C38" s="71" t="inlineStr">
        <is>
          <t>文艺自组织培育：公益课程-合唱篇</t>
        </is>
      </c>
      <c r="D38" s="71" t="n">
        <v>0</v>
      </c>
      <c r="E38" s="67" t="n"/>
      <c r="F38" s="71" t="n">
        <v>20</v>
      </c>
      <c r="G38" s="118" t="n">
        <v>45428.68440972222</v>
      </c>
      <c r="H38" s="118" t="n">
        <v>45185</v>
      </c>
      <c r="I38" s="63">
        <f>G38-H38</f>
        <v/>
      </c>
      <c r="J38" s="79" t="n"/>
      <c r="K38" s="79" t="n"/>
      <c r="L38" s="73" t="n"/>
      <c r="M38" s="79" t="n"/>
      <c r="N38" s="78" t="n"/>
      <c r="O38" s="67" t="n"/>
      <c r="P38" s="67" t="n"/>
      <c r="Q38" s="67" t="n"/>
      <c r="R38" s="67" t="n"/>
      <c r="S38" s="83" t="n"/>
    </row>
    <row r="39" ht="15.6" customHeight="1" s="114">
      <c r="A39" s="61" t="inlineStr">
        <is>
          <t>清源</t>
        </is>
      </c>
      <c r="B39" s="71" t="inlineStr">
        <is>
          <t>银龄乐</t>
        </is>
      </c>
      <c r="C39" s="71" t="inlineStr">
        <is>
          <t>"孝老爱亲家庭奖"颁奖暨重阳节茶话会</t>
        </is>
      </c>
      <c r="D39" s="71" t="n">
        <v>0</v>
      </c>
      <c r="E39" s="67" t="n"/>
      <c r="F39" s="71" t="n">
        <v>30</v>
      </c>
      <c r="G39" s="118" t="n">
        <v>45428.6516087963</v>
      </c>
      <c r="H39" s="118" t="n">
        <v>45222</v>
      </c>
      <c r="I39" s="63">
        <f>G39-H39</f>
        <v/>
      </c>
      <c r="J39" s="79" t="n"/>
      <c r="K39" s="79" t="n"/>
      <c r="L39" s="73" t="n"/>
      <c r="M39" s="79" t="n"/>
      <c r="N39" s="78" t="n"/>
      <c r="O39" s="67" t="n"/>
      <c r="P39" s="67" t="n"/>
      <c r="Q39" s="67" t="n"/>
      <c r="R39" s="67" t="n"/>
      <c r="S39" s="83" t="n"/>
    </row>
    <row r="40" ht="15.6" customHeight="1" s="114">
      <c r="A40" s="61" t="inlineStr">
        <is>
          <t>清源</t>
        </is>
      </c>
      <c r="B40" s="71" t="inlineStr">
        <is>
          <t>银龄乐</t>
        </is>
      </c>
      <c r="C40" s="71" t="inlineStr">
        <is>
          <t>庆祝百岁老人生日快乐，传承敬老孝亲家文化</t>
        </is>
      </c>
      <c r="D40" s="71" t="n">
        <v>0</v>
      </c>
      <c r="E40" s="67" t="n"/>
      <c r="F40" s="71" t="n">
        <v>30</v>
      </c>
      <c r="G40" s="118" t="n">
        <v>45399.6061574074</v>
      </c>
      <c r="H40" s="118" t="n">
        <v>45240</v>
      </c>
      <c r="I40" s="63">
        <f>G40-H40</f>
        <v/>
      </c>
      <c r="J40" s="79" t="n"/>
      <c r="K40" s="79" t="n"/>
      <c r="L40" s="73" t="n"/>
      <c r="M40" s="79" t="n"/>
      <c r="N40" s="78" t="n"/>
      <c r="O40" s="67" t="n"/>
      <c r="P40" s="67" t="n"/>
      <c r="Q40" s="67" t="n"/>
      <c r="R40" s="67" t="n"/>
      <c r="S40" s="83" t="n"/>
    </row>
    <row r="41" ht="15.6" customHeight="1" s="114">
      <c r="A41" s="61" t="inlineStr">
        <is>
          <t>清源</t>
        </is>
      </c>
      <c r="B41" s="71" t="inlineStr">
        <is>
          <t>银龄乐</t>
        </is>
      </c>
      <c r="C41" s="71" t="inlineStr">
        <is>
          <t>雨花敬老志愿服务——团队建设</t>
        </is>
      </c>
      <c r="D41" s="71" t="n">
        <v>0</v>
      </c>
      <c r="E41" s="67" t="n"/>
      <c r="F41" s="71" t="n">
        <v>20</v>
      </c>
      <c r="G41" s="118" t="n">
        <v>45428.67486111111</v>
      </c>
      <c r="H41" s="118" t="n">
        <v>45246</v>
      </c>
      <c r="I41" s="63">
        <f>G41-H41</f>
        <v/>
      </c>
      <c r="J41" s="79" t="n"/>
      <c r="K41" s="79" t="n"/>
      <c r="L41" s="73" t="n"/>
      <c r="M41" s="79" t="n"/>
      <c r="N41" s="78" t="n"/>
      <c r="O41" s="67" t="n"/>
      <c r="P41" s="67" t="n"/>
      <c r="Q41" s="67" t="n"/>
      <c r="R41" s="67" t="n"/>
      <c r="S41" s="83" t="n"/>
    </row>
    <row r="42" ht="15.6" customHeight="1" s="114">
      <c r="A42" s="61" t="inlineStr">
        <is>
          <t>清源</t>
        </is>
      </c>
      <c r="B42" s="71" t="inlineStr">
        <is>
          <t>银龄乐</t>
        </is>
      </c>
      <c r="C42" s="71" t="inlineStr">
        <is>
          <t>敬老主题活动：敬老福粥</t>
        </is>
      </c>
      <c r="D42" s="71" t="n">
        <v>0</v>
      </c>
      <c r="E42" s="67" t="n"/>
      <c r="F42" s="71" t="n">
        <v>200</v>
      </c>
      <c r="G42" s="118" t="n">
        <v>45428.67890046296</v>
      </c>
      <c r="H42" s="118" t="n">
        <v>45308</v>
      </c>
      <c r="I42" s="63">
        <f>G42-H42</f>
        <v/>
      </c>
      <c r="J42" s="79" t="n"/>
      <c r="K42" s="79" t="n"/>
      <c r="L42" s="73" t="n"/>
      <c r="M42" s="79" t="n"/>
      <c r="N42" s="78" t="n"/>
      <c r="O42" s="67" t="n"/>
      <c r="P42" s="67" t="n"/>
      <c r="Q42" s="67" t="n"/>
      <c r="R42" s="67" t="n"/>
      <c r="S42" s="83" t="n"/>
    </row>
    <row r="43" ht="15.6" customHeight="1" s="114">
      <c r="A43" s="61" t="inlineStr">
        <is>
          <t>清源</t>
        </is>
      </c>
      <c r="B43" s="71" t="inlineStr">
        <is>
          <t>银龄乐</t>
        </is>
      </c>
      <c r="C43" s="71" t="inlineStr">
        <is>
          <t>敬老志愿服务：倾听与陪伴</t>
        </is>
      </c>
      <c r="D43" s="71" t="n">
        <v>0</v>
      </c>
      <c r="E43" s="67" t="n"/>
      <c r="F43" s="71" t="n">
        <v>10</v>
      </c>
      <c r="G43" s="118" t="n">
        <v>45428.67100694445</v>
      </c>
      <c r="H43" s="118" t="n">
        <v>45366</v>
      </c>
      <c r="I43" s="63">
        <f>G43-H43</f>
        <v/>
      </c>
      <c r="J43" s="79" t="n"/>
      <c r="K43" s="79" t="n"/>
      <c r="L43" s="73" t="n"/>
      <c r="M43" s="79" t="n"/>
      <c r="N43" s="78" t="n"/>
      <c r="O43" s="67" t="n"/>
      <c r="P43" s="67" t="n"/>
      <c r="Q43" s="67" t="n"/>
      <c r="R43" s="67" t="n"/>
      <c r="S43" s="83" t="n"/>
    </row>
    <row r="44" ht="15.6" customHeight="1" s="114">
      <c r="A44" s="61" t="inlineStr">
        <is>
          <t>清源</t>
        </is>
      </c>
      <c r="B44" s="71" t="inlineStr">
        <is>
          <t>银龄乐</t>
        </is>
      </c>
      <c r="C44" s="71" t="inlineStr">
        <is>
          <t>自组织培育：团队建设</t>
        </is>
      </c>
      <c r="D44" s="71" t="n">
        <v>0</v>
      </c>
      <c r="E44" s="67" t="n"/>
      <c r="F44" s="71" t="n">
        <v>20</v>
      </c>
      <c r="G44" s="118" t="n">
        <v>45428.69061342593</v>
      </c>
      <c r="H44" s="118" t="n">
        <v>45422</v>
      </c>
      <c r="I44" s="63">
        <f>G44-H44</f>
        <v/>
      </c>
      <c r="J44" s="79" t="n"/>
      <c r="K44" s="79" t="n"/>
      <c r="L44" s="73" t="n"/>
      <c r="M44" s="79" t="n"/>
      <c r="N44" s="78" t="n"/>
      <c r="O44" s="67" t="n"/>
      <c r="P44" s="67" t="n"/>
      <c r="Q44" s="67" t="n"/>
      <c r="R44" s="67" t="n"/>
      <c r="S44" s="83" t="n"/>
    </row>
    <row r="45" ht="15.6" customHeight="1" s="114">
      <c r="A45" s="61" t="inlineStr">
        <is>
          <t>清源</t>
        </is>
      </c>
      <c r="B45" s="71" t="inlineStr">
        <is>
          <t>银龄乐</t>
        </is>
      </c>
      <c r="C45" s="71" t="inlineStr">
        <is>
          <t>主题活动：长者生日会</t>
        </is>
      </c>
      <c r="D45" s="71" t="n">
        <v>0</v>
      </c>
      <c r="E45" s="67" t="n"/>
      <c r="F45" s="71" t="n">
        <v>20</v>
      </c>
      <c r="G45" s="118" t="n">
        <v>45428.69258101852</v>
      </c>
      <c r="H45" s="118" t="n">
        <v>45423</v>
      </c>
      <c r="I45" s="63">
        <f>G45-H45</f>
        <v/>
      </c>
      <c r="J45" s="79" t="n"/>
      <c r="K45" s="79" t="n"/>
      <c r="L45" s="73" t="n"/>
      <c r="M45" s="79" t="n"/>
      <c r="N45" s="78" t="n"/>
      <c r="O45" s="67" t="n"/>
      <c r="P45" s="67" t="n"/>
      <c r="Q45" s="67" t="n"/>
      <c r="R45" s="67" t="n"/>
      <c r="S45" s="83" t="n"/>
    </row>
    <row r="46" ht="15.6" customHeight="1" s="114">
      <c r="A46" s="61" t="inlineStr">
        <is>
          <t>清源</t>
        </is>
      </c>
      <c r="B46" s="69" t="inlineStr">
        <is>
          <t>源生活微聚力</t>
        </is>
      </c>
      <c r="C46" s="69" t="inlineStr">
        <is>
          <t>微治理题库创建活动</t>
        </is>
      </c>
      <c r="D46" s="69" t="n">
        <v>0</v>
      </c>
      <c r="E46" s="67" t="n"/>
      <c r="F46" s="69" t="n">
        <v>10</v>
      </c>
      <c r="G46" s="117" t="n">
        <v>45272.69850694444</v>
      </c>
      <c r="H46" s="117" t="n">
        <v>45226</v>
      </c>
      <c r="I46" s="63">
        <f>G46-H46</f>
        <v/>
      </c>
      <c r="J46" s="77" t="n">
        <v>3.75</v>
      </c>
      <c r="K46" s="77" t="n">
        <v>4.75</v>
      </c>
      <c r="L46" s="73" t="n"/>
      <c r="M46" s="77" t="n">
        <v>0</v>
      </c>
      <c r="N46" s="78" t="n"/>
      <c r="O46" s="67" t="n"/>
      <c r="P46" s="67" t="n"/>
      <c r="Q46" s="67" t="n"/>
      <c r="R46" s="67" t="n"/>
      <c r="S46" s="82" t="n">
        <v>11</v>
      </c>
    </row>
    <row r="47" ht="15.6" customHeight="1" s="114">
      <c r="A47" s="61" t="inlineStr">
        <is>
          <t>清源</t>
        </is>
      </c>
      <c r="B47" s="69" t="inlineStr">
        <is>
          <t>源生活微聚力</t>
        </is>
      </c>
      <c r="C47" s="69" t="inlineStr">
        <is>
          <t>“微治理学院”理论学习第二讲</t>
        </is>
      </c>
      <c r="D47" s="69" t="n">
        <v>0</v>
      </c>
      <c r="E47" s="67" t="n"/>
      <c r="F47" s="69" t="n">
        <v>50</v>
      </c>
      <c r="G47" s="117" t="n">
        <v>45272.70165509259</v>
      </c>
      <c r="H47" s="117" t="n">
        <v>45258</v>
      </c>
      <c r="I47" s="63">
        <f>G47-H47</f>
        <v/>
      </c>
      <c r="J47" s="79" t="n"/>
      <c r="K47" s="79" t="n"/>
      <c r="L47" s="73" t="n"/>
      <c r="M47" s="79" t="n"/>
      <c r="N47" s="78" t="n"/>
      <c r="O47" s="67" t="n"/>
      <c r="P47" s="67" t="n"/>
      <c r="Q47" s="67" t="n"/>
      <c r="R47" s="67" t="n"/>
      <c r="S47" s="83" t="n"/>
    </row>
    <row r="48" ht="15.6" customHeight="1" s="114">
      <c r="A48" s="61" t="inlineStr">
        <is>
          <t>清源</t>
        </is>
      </c>
      <c r="B48" s="69" t="inlineStr">
        <is>
          <t>源生活微聚力</t>
        </is>
      </c>
      <c r="C48" s="69" t="inlineStr">
        <is>
          <t>“微治理学院”理论学习第一讲</t>
        </is>
      </c>
      <c r="D48" s="69" t="n">
        <v>0</v>
      </c>
      <c r="E48" s="67" t="n"/>
      <c r="F48" s="69" t="n">
        <v>50</v>
      </c>
      <c r="G48" s="117" t="n">
        <v>45272.70659722222</v>
      </c>
      <c r="H48" s="117" t="n">
        <v>45258</v>
      </c>
      <c r="I48" s="63">
        <f>G48-H48</f>
        <v/>
      </c>
      <c r="J48" s="79" t="n"/>
      <c r="K48" s="79" t="n"/>
      <c r="L48" s="73" t="n"/>
      <c r="M48" s="79" t="n"/>
      <c r="N48" s="78" t="n"/>
      <c r="O48" s="67" t="n"/>
      <c r="P48" s="67" t="n"/>
      <c r="Q48" s="67" t="n"/>
      <c r="R48" s="67" t="n"/>
      <c r="S48" s="83" t="n"/>
    </row>
    <row r="49" ht="15.6" customHeight="1" s="114">
      <c r="A49" s="61" t="inlineStr">
        <is>
          <t>清源</t>
        </is>
      </c>
      <c r="B49" s="69" t="inlineStr">
        <is>
          <t>源生活微聚力</t>
        </is>
      </c>
      <c r="C49" s="69" t="inlineStr">
        <is>
          <t>“微治理学院”理论学习第四讲</t>
        </is>
      </c>
      <c r="D49" s="69" t="n">
        <v>0</v>
      </c>
      <c r="E49" s="67" t="n"/>
      <c r="F49" s="69" t="n">
        <v>50</v>
      </c>
      <c r="G49" s="117" t="n">
        <v>45272.7090625</v>
      </c>
      <c r="H49" s="117" t="n">
        <v>45259</v>
      </c>
      <c r="I49" s="63">
        <f>G49-H49</f>
        <v/>
      </c>
      <c r="J49" s="79" t="n"/>
      <c r="K49" s="79" t="n"/>
      <c r="L49" s="73" t="n"/>
      <c r="M49" s="79" t="n"/>
      <c r="N49" s="78" t="n"/>
      <c r="O49" s="67" t="n"/>
      <c r="P49" s="67" t="n"/>
      <c r="Q49" s="67" t="n"/>
      <c r="R49" s="67" t="n"/>
      <c r="S49" s="83" t="n"/>
    </row>
    <row r="50" ht="15.6" customHeight="1" s="114">
      <c r="A50" s="61" t="inlineStr">
        <is>
          <t>清源</t>
        </is>
      </c>
      <c r="B50" s="69" t="inlineStr">
        <is>
          <t>源生活微聚力</t>
        </is>
      </c>
      <c r="C50" s="69" t="inlineStr">
        <is>
          <t>“微治理学院”理论学习第三讲</t>
        </is>
      </c>
      <c r="D50" s="69" t="n">
        <v>0</v>
      </c>
      <c r="E50" s="67" t="n"/>
      <c r="F50" s="69" t="n">
        <v>50</v>
      </c>
      <c r="G50" s="117" t="n">
        <v>45272.71229166666</v>
      </c>
      <c r="H50" s="117" t="n">
        <v>45259</v>
      </c>
      <c r="I50" s="63">
        <f>G50-H50</f>
        <v/>
      </c>
      <c r="J50" s="79" t="n"/>
      <c r="K50" s="79" t="n"/>
      <c r="L50" s="73" t="n"/>
      <c r="M50" s="79" t="n"/>
      <c r="N50" s="78" t="n"/>
      <c r="O50" s="67" t="n"/>
      <c r="P50" s="67" t="n"/>
      <c r="Q50" s="67" t="n"/>
      <c r="R50" s="67" t="n"/>
      <c r="S50" s="83" t="n"/>
    </row>
    <row r="51" ht="15.6" customHeight="1" s="114">
      <c r="A51" s="61" t="inlineStr">
        <is>
          <t>清源</t>
        </is>
      </c>
      <c r="B51" s="69" t="inlineStr">
        <is>
          <t>源生活微聚力</t>
        </is>
      </c>
      <c r="C51" s="69" t="inlineStr">
        <is>
          <t>“微治理学院”理论学习第六讲</t>
        </is>
      </c>
      <c r="D51" s="69" t="n">
        <v>0</v>
      </c>
      <c r="E51" s="67" t="n"/>
      <c r="F51" s="69" t="n">
        <v>50</v>
      </c>
      <c r="G51" s="117" t="n">
        <v>45310.63811342593</v>
      </c>
      <c r="H51" s="117" t="n">
        <v>45302</v>
      </c>
      <c r="I51" s="63">
        <f>G51-H51</f>
        <v/>
      </c>
      <c r="J51" s="79" t="n"/>
      <c r="K51" s="79" t="n"/>
      <c r="L51" s="73" t="n"/>
      <c r="M51" s="79" t="n"/>
      <c r="N51" s="78" t="n"/>
      <c r="O51" s="67" t="n"/>
      <c r="P51" s="67" t="n"/>
      <c r="Q51" s="67" t="n"/>
      <c r="R51" s="67" t="n"/>
      <c r="S51" s="83" t="n"/>
    </row>
    <row r="52" ht="15.6" customHeight="1" s="114">
      <c r="A52" s="61" t="inlineStr">
        <is>
          <t>清源</t>
        </is>
      </c>
      <c r="B52" s="69" t="inlineStr">
        <is>
          <t>源生活微聚力</t>
        </is>
      </c>
      <c r="C52" s="69" t="inlineStr">
        <is>
          <t>“微治理学院”理论学习第五讲</t>
        </is>
      </c>
      <c r="D52" s="69" t="n">
        <v>0</v>
      </c>
      <c r="E52" s="67" t="n"/>
      <c r="F52" s="69" t="n">
        <v>50</v>
      </c>
      <c r="G52" s="117" t="n">
        <v>45310.64009259259</v>
      </c>
      <c r="H52" s="117" t="n">
        <v>45302</v>
      </c>
      <c r="I52" s="63">
        <f>G52-H52</f>
        <v/>
      </c>
      <c r="J52" s="79" t="n"/>
      <c r="K52" s="79" t="n"/>
      <c r="L52" s="73" t="n"/>
      <c r="M52" s="79" t="n"/>
      <c r="N52" s="78" t="n"/>
      <c r="O52" s="67" t="n"/>
      <c r="P52" s="67" t="n"/>
      <c r="Q52" s="67" t="n"/>
      <c r="R52" s="67" t="n"/>
      <c r="S52" s="83" t="n"/>
    </row>
    <row r="53" ht="15.6" customHeight="1" s="114">
      <c r="A53" s="61" t="inlineStr">
        <is>
          <t>清源</t>
        </is>
      </c>
      <c r="B53" s="69" t="inlineStr">
        <is>
          <t>源生活微聚力</t>
        </is>
      </c>
      <c r="C53" s="69" t="inlineStr">
        <is>
          <t>“微治理学院”理论学习第七讲</t>
        </is>
      </c>
      <c r="D53" s="69" t="n">
        <v>0</v>
      </c>
      <c r="E53" s="67" t="n"/>
      <c r="F53" s="69" t="n">
        <v>50</v>
      </c>
      <c r="G53" s="117" t="n">
        <v>45310.63089120371</v>
      </c>
      <c r="H53" s="117" t="n">
        <v>45303</v>
      </c>
      <c r="I53" s="63">
        <f>G53-H53</f>
        <v/>
      </c>
      <c r="J53" s="79" t="n"/>
      <c r="K53" s="79" t="n"/>
      <c r="L53" s="73" t="n"/>
      <c r="M53" s="79" t="n"/>
      <c r="N53" s="78" t="n"/>
      <c r="O53" s="67" t="n"/>
      <c r="P53" s="67" t="n"/>
      <c r="Q53" s="67" t="n"/>
      <c r="R53" s="67" t="n"/>
      <c r="S53" s="83" t="n"/>
    </row>
    <row r="54" ht="15.6" customHeight="1" s="114">
      <c r="A54" s="61" t="inlineStr">
        <is>
          <t>清源</t>
        </is>
      </c>
      <c r="B54" s="69" t="inlineStr">
        <is>
          <t>源生活微聚力</t>
        </is>
      </c>
      <c r="C54" s="69" t="inlineStr">
        <is>
          <t>“微治理学院”理论学习第八讲</t>
        </is>
      </c>
      <c r="D54" s="69" t="n">
        <v>0</v>
      </c>
      <c r="E54" s="67" t="n"/>
      <c r="F54" s="69" t="n">
        <v>50</v>
      </c>
      <c r="G54" s="117" t="n">
        <v>45310.63515046296</v>
      </c>
      <c r="H54" s="117" t="n">
        <v>45303</v>
      </c>
      <c r="I54" s="63">
        <f>G54-H54</f>
        <v/>
      </c>
      <c r="J54" s="79" t="n"/>
      <c r="K54" s="79" t="n"/>
      <c r="L54" s="73" t="n"/>
      <c r="M54" s="79" t="n"/>
      <c r="N54" s="78" t="n"/>
      <c r="O54" s="67" t="n"/>
      <c r="P54" s="67" t="n"/>
      <c r="Q54" s="67" t="n"/>
      <c r="R54" s="67" t="n"/>
      <c r="S54" s="83" t="n"/>
    </row>
    <row r="55" ht="15.6" customHeight="1" s="114">
      <c r="A55" s="61" t="inlineStr">
        <is>
          <t>清源</t>
        </is>
      </c>
      <c r="B55" s="69" t="inlineStr">
        <is>
          <t>源生活微聚力</t>
        </is>
      </c>
      <c r="C55" s="69" t="inlineStr">
        <is>
          <t>“微治理活动”应急救护邻里活动</t>
        </is>
      </c>
      <c r="D55" s="69" t="n">
        <v>0</v>
      </c>
      <c r="E55" s="67" t="n"/>
      <c r="F55" s="69" t="n">
        <v>100</v>
      </c>
      <c r="G55" s="117" t="n">
        <v>45432.48922453704</v>
      </c>
      <c r="H55" s="117" t="n">
        <v>45399</v>
      </c>
      <c r="I55" s="63">
        <f>G55-H55</f>
        <v/>
      </c>
      <c r="J55" s="79" t="n"/>
      <c r="K55" s="79" t="n"/>
      <c r="L55" s="73" t="n"/>
      <c r="M55" s="79" t="n"/>
      <c r="N55" s="78" t="n"/>
      <c r="O55" s="67" t="n"/>
      <c r="P55" s="67" t="n"/>
      <c r="Q55" s="67" t="n"/>
      <c r="R55" s="67" t="n"/>
      <c r="S55" s="83" t="n"/>
    </row>
    <row r="56" ht="15.6" customHeight="1" s="114">
      <c r="A56" s="61" t="inlineStr">
        <is>
          <t>清源</t>
        </is>
      </c>
      <c r="B56" s="69" t="inlineStr">
        <is>
          <t>源生活微聚力</t>
        </is>
      </c>
      <c r="C56" s="69" t="inlineStr">
        <is>
          <t>“微治理活动”艺术修养邻里活动</t>
        </is>
      </c>
      <c r="D56" s="69" t="n">
        <v>0</v>
      </c>
      <c r="E56" s="67" t="n"/>
      <c r="F56" s="69" t="n">
        <v>30</v>
      </c>
      <c r="G56" s="117" t="n">
        <v>45432.49459490741</v>
      </c>
      <c r="H56" s="117" t="n">
        <v>45399</v>
      </c>
      <c r="I56" s="63">
        <f>G56-H56</f>
        <v/>
      </c>
      <c r="J56" s="79" t="n"/>
      <c r="K56" s="79" t="n"/>
      <c r="L56" s="73" t="n"/>
      <c r="M56" s="79" t="n"/>
      <c r="N56" s="78" t="n"/>
      <c r="O56" s="67" t="n"/>
      <c r="P56" s="67" t="n"/>
      <c r="Q56" s="67" t="n"/>
      <c r="R56" s="67" t="n"/>
      <c r="S56" s="83" t="n"/>
    </row>
    <row r="57" ht="15.6" customHeight="1" s="114">
      <c r="A57" s="61" t="inlineStr">
        <is>
          <t>清源</t>
        </is>
      </c>
      <c r="B57" s="69" t="inlineStr">
        <is>
          <t>源生活微聚力</t>
        </is>
      </c>
      <c r="C57" s="69" t="inlineStr">
        <is>
          <t>“微赋能  共提升”参访学习活动</t>
        </is>
      </c>
      <c r="D57" s="69" t="n">
        <v>0</v>
      </c>
      <c r="E57" s="67" t="n"/>
      <c r="F57" s="69" t="n">
        <v>100</v>
      </c>
      <c r="G57" s="117" t="n">
        <v>45432.50543981481</v>
      </c>
      <c r="H57" s="117" t="n">
        <v>45405</v>
      </c>
      <c r="I57" s="63">
        <f>G57-H57</f>
        <v/>
      </c>
      <c r="J57" s="79" t="n"/>
      <c r="K57" s="79" t="n"/>
      <c r="L57" s="73" t="n"/>
      <c r="M57" s="79" t="n"/>
      <c r="N57" s="78" t="n"/>
      <c r="O57" s="67" t="n"/>
      <c r="P57" s="67" t="n"/>
      <c r="Q57" s="67" t="n"/>
      <c r="R57" s="67" t="n"/>
      <c r="S57" s="83" t="n"/>
    </row>
    <row r="58" ht="15.6" customHeight="1" s="114">
      <c r="A58" s="61" t="inlineStr">
        <is>
          <t>清源</t>
        </is>
      </c>
      <c r="B58" s="69" t="inlineStr">
        <is>
          <t>源生活微聚力</t>
        </is>
      </c>
      <c r="C58" s="69" t="inlineStr">
        <is>
          <t>“微治理活动”社区运动会邻里活动</t>
        </is>
      </c>
      <c r="D58" s="69" t="n">
        <v>0</v>
      </c>
      <c r="E58" s="67" t="n"/>
      <c r="F58" s="69" t="n">
        <v>50</v>
      </c>
      <c r="G58" s="117" t="n">
        <v>45432.51543981482</v>
      </c>
      <c r="H58" s="117" t="n">
        <v>45430</v>
      </c>
      <c r="I58" s="63">
        <f>G58-H58</f>
        <v/>
      </c>
      <c r="J58" s="79" t="n"/>
      <c r="K58" s="79" t="n"/>
      <c r="L58" s="73" t="n"/>
      <c r="M58" s="79" t="n"/>
      <c r="N58" s="78" t="n"/>
      <c r="O58" s="67" t="n"/>
      <c r="P58" s="67" t="n"/>
      <c r="Q58" s="67" t="n"/>
      <c r="R58" s="67" t="n"/>
      <c r="S58" s="83" t="n"/>
    </row>
    <row r="59" ht="15.6" customHeight="1" s="114">
      <c r="A59" s="61" t="inlineStr">
        <is>
          <t>清源</t>
        </is>
      </c>
      <c r="B59" s="69" t="inlineStr">
        <is>
          <t>源生活微聚力</t>
        </is>
      </c>
      <c r="C59" s="69" t="inlineStr">
        <is>
          <t>“微网格员”知识竞赛主题活动</t>
        </is>
      </c>
      <c r="D59" s="69" t="n">
        <v>0</v>
      </c>
      <c r="E59" s="67" t="n"/>
      <c r="F59" s="69" t="n">
        <v>30</v>
      </c>
      <c r="G59" s="117" t="n">
        <v>45443.63168981481</v>
      </c>
      <c r="H59" s="117" t="n">
        <v>45443</v>
      </c>
      <c r="I59" s="63">
        <f>G59-H59</f>
        <v/>
      </c>
      <c r="J59" s="79" t="n"/>
      <c r="K59" s="79" t="n"/>
      <c r="L59" s="73" t="n"/>
      <c r="M59" s="79" t="n"/>
      <c r="N59" s="78" t="n"/>
      <c r="O59" s="67" t="n"/>
      <c r="P59" s="67" t="n"/>
      <c r="Q59" s="67" t="n"/>
      <c r="R59" s="67" t="n"/>
      <c r="S59" s="83" t="n"/>
    </row>
    <row r="60" ht="15.6" customHeight="1" s="114">
      <c r="A60" s="61" t="inlineStr">
        <is>
          <t>清源</t>
        </is>
      </c>
      <c r="B60" s="71" t="inlineStr">
        <is>
          <t>源缘老旧院落微营造</t>
        </is>
      </c>
      <c r="C60" s="71" t="inlineStr">
        <is>
          <t>“邻里共协商 院落更美好”院落协商会活动</t>
        </is>
      </c>
      <c r="D60" s="71" t="n">
        <v>500</v>
      </c>
      <c r="E60" s="67" t="n"/>
      <c r="F60" s="71" t="n">
        <v>25</v>
      </c>
      <c r="G60" s="118" t="n">
        <v>45385.64745370371</v>
      </c>
      <c r="H60" s="118" t="n">
        <v>45287</v>
      </c>
      <c r="I60" s="63">
        <f>G60-H60</f>
        <v/>
      </c>
      <c r="J60" s="77" t="n">
        <v>4.25</v>
      </c>
      <c r="K60" s="77" t="n">
        <v>4.6875</v>
      </c>
      <c r="L60" s="73" t="n"/>
      <c r="M60" s="77" t="n">
        <v>0</v>
      </c>
      <c r="N60" s="78" t="n"/>
      <c r="O60" s="67" t="n"/>
      <c r="P60" s="67" t="n"/>
      <c r="Q60" s="67" t="n"/>
      <c r="R60" s="67" t="n"/>
      <c r="S60" s="82" t="n">
        <v>15</v>
      </c>
    </row>
    <row r="61" ht="15.6" customHeight="1" s="114">
      <c r="A61" s="61" t="inlineStr">
        <is>
          <t>清源</t>
        </is>
      </c>
      <c r="B61" s="71" t="inlineStr">
        <is>
          <t>源缘老旧院落微营造</t>
        </is>
      </c>
      <c r="C61" s="71" t="inlineStr">
        <is>
          <t>“美丽院落 扮靓家园”院落“美”化行动</t>
        </is>
      </c>
      <c r="D61" s="71" t="n">
        <v>2000</v>
      </c>
      <c r="E61" s="67" t="n"/>
      <c r="F61" s="71" t="n">
        <v>21</v>
      </c>
      <c r="G61" s="118" t="n">
        <v>45385.67310185185</v>
      </c>
      <c r="H61" s="118" t="n">
        <v>45288</v>
      </c>
      <c r="I61" s="63">
        <f>G61-H61</f>
        <v/>
      </c>
      <c r="J61" s="79" t="n"/>
      <c r="K61" s="79" t="n"/>
      <c r="L61" s="73" t="n"/>
      <c r="M61" s="79" t="n"/>
      <c r="N61" s="78" t="n"/>
      <c r="O61" s="67" t="n"/>
      <c r="P61" s="67" t="n"/>
      <c r="Q61" s="67" t="n"/>
      <c r="R61" s="67" t="n"/>
      <c r="S61" s="83" t="n"/>
    </row>
    <row r="62" ht="15.6" customHeight="1" s="114">
      <c r="A62" s="61" t="inlineStr">
        <is>
          <t>清源</t>
        </is>
      </c>
      <c r="B62" s="71" t="inlineStr">
        <is>
          <t>源缘老旧院落微营造</t>
        </is>
      </c>
      <c r="C62" s="71" t="inlineStr">
        <is>
          <t>美丽院落 扮靓家园”院落“美”化行动</t>
        </is>
      </c>
      <c r="D62" s="71" t="n">
        <v>2000</v>
      </c>
      <c r="E62" s="67" t="n"/>
      <c r="F62" s="71" t="n">
        <v>15</v>
      </c>
      <c r="G62" s="118" t="n">
        <v>45385.67850694444</v>
      </c>
      <c r="H62" s="118" t="n">
        <v>45289</v>
      </c>
      <c r="I62" s="63">
        <f>G62-H62</f>
        <v/>
      </c>
      <c r="J62" s="79" t="n"/>
      <c r="K62" s="79" t="n"/>
      <c r="L62" s="73" t="n"/>
      <c r="M62" s="79" t="n"/>
      <c r="N62" s="78" t="n"/>
      <c r="O62" s="67" t="n"/>
      <c r="P62" s="67" t="n"/>
      <c r="Q62" s="67" t="n"/>
      <c r="R62" s="67" t="n"/>
      <c r="S62" s="83" t="n"/>
    </row>
    <row r="63" ht="15.6" customHeight="1" s="114">
      <c r="A63" s="61" t="inlineStr">
        <is>
          <t>清源</t>
        </is>
      </c>
      <c r="B63" s="71" t="inlineStr">
        <is>
          <t>源缘老旧院落微营造</t>
        </is>
      </c>
      <c r="C63" s="71" t="inlineStr">
        <is>
          <t>“美丽院落·微整治”院落微更新活动</t>
        </is>
      </c>
      <c r="D63" s="71" t="n">
        <v>1000</v>
      </c>
      <c r="E63" s="67" t="n"/>
      <c r="F63" s="71" t="n">
        <v>14</v>
      </c>
      <c r="G63" s="118" t="n">
        <v>45385.69077546296</v>
      </c>
      <c r="H63" s="118" t="n">
        <v>45308</v>
      </c>
      <c r="I63" s="63">
        <f>G63-H63</f>
        <v/>
      </c>
      <c r="J63" s="79" t="n"/>
      <c r="K63" s="79" t="n"/>
      <c r="L63" s="73" t="n"/>
      <c r="M63" s="79" t="n"/>
      <c r="N63" s="78" t="n"/>
      <c r="O63" s="67" t="n"/>
      <c r="P63" s="67" t="n"/>
      <c r="Q63" s="67" t="n"/>
      <c r="R63" s="67" t="n"/>
      <c r="S63" s="83" t="n"/>
    </row>
    <row r="64" ht="15.6" customHeight="1" s="114">
      <c r="A64" s="61" t="inlineStr">
        <is>
          <t>清源</t>
        </is>
      </c>
      <c r="B64" s="71" t="inlineStr">
        <is>
          <t>源缘老旧院落微营造</t>
        </is>
      </c>
      <c r="C64" s="71" t="inlineStr">
        <is>
          <t>“邻里共协商 院落更美好”院落协商会活动</t>
        </is>
      </c>
      <c r="D64" s="71" t="n">
        <v>500</v>
      </c>
      <c r="E64" s="67" t="n"/>
      <c r="F64" s="71" t="n">
        <v>21</v>
      </c>
      <c r="G64" s="118" t="n">
        <v>45385.70452546296</v>
      </c>
      <c r="H64" s="118" t="n">
        <v>45341</v>
      </c>
      <c r="I64" s="63">
        <f>G64-H64</f>
        <v/>
      </c>
      <c r="J64" s="79" t="n"/>
      <c r="K64" s="79" t="n"/>
      <c r="L64" s="73" t="n"/>
      <c r="M64" s="79" t="n"/>
      <c r="N64" s="78" t="n"/>
      <c r="O64" s="67" t="n"/>
      <c r="P64" s="67" t="n"/>
      <c r="Q64" s="67" t="n"/>
      <c r="R64" s="67" t="n"/>
      <c r="S64" s="83" t="n"/>
    </row>
    <row r="65" ht="15.6" customHeight="1" s="114">
      <c r="A65" s="61" t="inlineStr">
        <is>
          <t>清源</t>
        </is>
      </c>
      <c r="B65" s="69" t="inlineStr">
        <is>
          <t>知行仁义</t>
        </is>
      </c>
      <c r="C65" s="69" t="inlineStr">
        <is>
          <t>古法桂花酱</t>
        </is>
      </c>
      <c r="D65" s="69" t="n">
        <v>300</v>
      </c>
      <c r="E65" s="67" t="n"/>
      <c r="F65" s="69" t="n">
        <v>24</v>
      </c>
      <c r="G65" s="117" t="n">
        <v>45240.43159722222</v>
      </c>
      <c r="H65" s="117" t="n">
        <v>45185</v>
      </c>
      <c r="I65" s="63">
        <f>G65-H65</f>
        <v/>
      </c>
      <c r="J65" s="77" t="n">
        <v>4.4375</v>
      </c>
      <c r="K65" s="77" t="n">
        <v>5</v>
      </c>
      <c r="L65" s="77" t="n">
        <v>5</v>
      </c>
      <c r="M65" s="77" t="n">
        <v>14</v>
      </c>
      <c r="N65" s="78" t="n"/>
      <c r="O65" s="67" t="n"/>
      <c r="P65" s="67" t="n"/>
      <c r="Q65" s="67" t="n"/>
      <c r="R65" s="67" t="n"/>
      <c r="S65" s="82" t="n">
        <v>15</v>
      </c>
    </row>
    <row r="66" ht="15.6" customHeight="1" s="114">
      <c r="A66" s="61" t="inlineStr">
        <is>
          <t>清源</t>
        </is>
      </c>
      <c r="B66" s="69" t="inlineStr">
        <is>
          <t>知行仁义</t>
        </is>
      </c>
      <c r="C66" s="69" t="inlineStr">
        <is>
          <t>成都·清源“社区秘境”公共文化艺术季活动</t>
        </is>
      </c>
      <c r="D66" s="69" t="n">
        <v>0</v>
      </c>
      <c r="E66" s="67" t="n"/>
      <c r="F66" s="69" t="n">
        <v>100</v>
      </c>
      <c r="G66" s="117" t="n">
        <v>45464.45141203704</v>
      </c>
      <c r="H66" s="117" t="n">
        <v>45185</v>
      </c>
      <c r="I66" s="63">
        <f>G66-H66</f>
        <v/>
      </c>
      <c r="J66" s="79" t="n"/>
      <c r="K66" s="79" t="n"/>
      <c r="L66" s="79" t="n"/>
      <c r="M66" s="79" t="n"/>
      <c r="N66" s="78" t="n"/>
      <c r="O66" s="67" t="n"/>
      <c r="P66" s="67" t="n"/>
      <c r="Q66" s="67" t="n"/>
      <c r="R66" s="67" t="n"/>
      <c r="S66" s="83" t="n"/>
    </row>
    <row r="67" ht="15.6" customHeight="1" s="114">
      <c r="A67" s="61" t="inlineStr">
        <is>
          <t>清源</t>
        </is>
      </c>
      <c r="B67" s="69" t="inlineStr">
        <is>
          <t>知行仁义</t>
        </is>
      </c>
      <c r="C67" s="69" t="inlineStr">
        <is>
          <t>绘本阅读</t>
        </is>
      </c>
      <c r="D67" s="69" t="n">
        <v>0</v>
      </c>
      <c r="E67" s="67" t="n"/>
      <c r="F67" s="69" t="n">
        <v>30</v>
      </c>
      <c r="G67" s="117" t="n">
        <v>45186.43861111111</v>
      </c>
      <c r="H67" s="117" t="n">
        <v>45186</v>
      </c>
      <c r="I67" s="63">
        <f>G67-H67</f>
        <v/>
      </c>
      <c r="J67" s="79" t="n"/>
      <c r="K67" s="79" t="n"/>
      <c r="L67" s="79" t="n"/>
      <c r="M67" s="79" t="n"/>
      <c r="N67" s="78" t="n"/>
      <c r="O67" s="67" t="n"/>
      <c r="P67" s="67" t="n"/>
      <c r="Q67" s="67" t="n"/>
      <c r="R67" s="67" t="n"/>
      <c r="S67" s="83" t="n"/>
    </row>
    <row r="68" ht="15.6" customHeight="1" s="114">
      <c r="A68" s="61" t="inlineStr">
        <is>
          <t>清源</t>
        </is>
      </c>
      <c r="B68" s="69" t="inlineStr">
        <is>
          <t>知行仁义</t>
        </is>
      </c>
      <c r="C68" s="69" t="inlineStr">
        <is>
          <t>冰皮月饼</t>
        </is>
      </c>
      <c r="D68" s="69" t="n">
        <v>300</v>
      </c>
      <c r="E68" s="67" t="n"/>
      <c r="F68" s="69" t="n">
        <v>24</v>
      </c>
      <c r="G68" s="117" t="n">
        <v>45240.43050925926</v>
      </c>
      <c r="H68" s="117" t="n">
        <v>45192</v>
      </c>
      <c r="I68" s="63">
        <f>G68-H68</f>
        <v/>
      </c>
      <c r="J68" s="79" t="n"/>
      <c r="K68" s="79" t="n"/>
      <c r="L68" s="79" t="n"/>
      <c r="M68" s="79" t="n"/>
      <c r="N68" s="78" t="n"/>
      <c r="O68" s="67" t="n"/>
      <c r="P68" s="67" t="n"/>
      <c r="Q68" s="67" t="n"/>
      <c r="R68" s="67" t="n"/>
      <c r="S68" s="83" t="n"/>
    </row>
    <row r="69" ht="15.6" customHeight="1" s="114">
      <c r="A69" s="61" t="inlineStr">
        <is>
          <t>清源</t>
        </is>
      </c>
      <c r="B69" s="69" t="inlineStr">
        <is>
          <t>知行仁义</t>
        </is>
      </c>
      <c r="C69" s="69" t="inlineStr">
        <is>
          <t>家长沙龙打开奇思妙想的绘本阅读世界</t>
        </is>
      </c>
      <c r="D69" s="69" t="n">
        <v>0</v>
      </c>
      <c r="E69" s="67" t="n"/>
      <c r="F69" s="69" t="n">
        <v>20</v>
      </c>
      <c r="G69" s="117" t="n">
        <v>45252.44513888889</v>
      </c>
      <c r="H69" s="117" t="n">
        <v>45195</v>
      </c>
      <c r="I69" s="63">
        <f>G69-H69</f>
        <v/>
      </c>
      <c r="J69" s="79" t="n"/>
      <c r="K69" s="79" t="n"/>
      <c r="L69" s="79" t="n"/>
      <c r="M69" s="79" t="n"/>
      <c r="N69" s="78" t="n"/>
      <c r="O69" s="67" t="n"/>
      <c r="P69" s="67" t="n"/>
      <c r="Q69" s="67" t="n"/>
      <c r="R69" s="67" t="n"/>
      <c r="S69" s="83" t="n"/>
    </row>
    <row r="70" ht="15.6" customHeight="1" s="114">
      <c r="A70" s="61" t="inlineStr">
        <is>
          <t>清源</t>
        </is>
      </c>
      <c r="B70" s="69" t="inlineStr">
        <is>
          <t>知行仁义</t>
        </is>
      </c>
      <c r="C70" s="69" t="inlineStr">
        <is>
          <t>蜂蜜柚子酱</t>
        </is>
      </c>
      <c r="D70" s="69" t="n">
        <v>300</v>
      </c>
      <c r="E70" s="67" t="n"/>
      <c r="F70" s="69" t="n">
        <v>24</v>
      </c>
      <c r="G70" s="117" t="n">
        <v>45240.42940972222</v>
      </c>
      <c r="H70" s="117" t="n">
        <v>45214</v>
      </c>
      <c r="I70" s="63">
        <f>G70-H70</f>
        <v/>
      </c>
      <c r="J70" s="79" t="n"/>
      <c r="K70" s="79" t="n"/>
      <c r="L70" s="79" t="n"/>
      <c r="M70" s="79" t="n"/>
      <c r="N70" s="78" t="n"/>
      <c r="O70" s="67" t="n"/>
      <c r="P70" s="67" t="n"/>
      <c r="Q70" s="67" t="n"/>
      <c r="R70" s="67" t="n"/>
      <c r="S70" s="83" t="n"/>
    </row>
    <row r="71" ht="15.6" customHeight="1" s="114">
      <c r="A71" s="61" t="inlineStr">
        <is>
          <t>清源</t>
        </is>
      </c>
      <c r="B71" s="69" t="inlineStr">
        <is>
          <t>知行仁义</t>
        </is>
      </c>
      <c r="C71" s="69" t="inlineStr">
        <is>
          <t>亲子南瓜包</t>
        </is>
      </c>
      <c r="D71" s="69" t="n">
        <v>300</v>
      </c>
      <c r="E71" s="67" t="n"/>
      <c r="F71" s="69" t="n">
        <v>24</v>
      </c>
      <c r="G71" s="117" t="n">
        <v>45240.42806712963</v>
      </c>
      <c r="H71" s="117" t="n">
        <v>45227</v>
      </c>
      <c r="I71" s="63">
        <f>G71-H71</f>
        <v/>
      </c>
      <c r="J71" s="79" t="n"/>
      <c r="K71" s="79" t="n"/>
      <c r="L71" s="79" t="n"/>
      <c r="M71" s="79" t="n"/>
      <c r="N71" s="78" t="n"/>
      <c r="O71" s="67" t="n"/>
      <c r="P71" s="67" t="n"/>
      <c r="Q71" s="67" t="n"/>
      <c r="R71" s="67" t="n"/>
      <c r="S71" s="83" t="n"/>
    </row>
    <row r="72" ht="15.6" customHeight="1" s="114">
      <c r="A72" s="61" t="inlineStr">
        <is>
          <t>清源</t>
        </is>
      </c>
      <c r="B72" s="69" t="inlineStr">
        <is>
          <t>知行仁义</t>
        </is>
      </c>
      <c r="C72" s="69" t="inlineStr">
        <is>
          <t>地方食物项目食物故事工作坊</t>
        </is>
      </c>
      <c r="D72" s="69" t="n">
        <v>700</v>
      </c>
      <c r="E72" s="67" t="n"/>
      <c r="F72" s="69" t="n">
        <v>12</v>
      </c>
      <c r="G72" s="117" t="n">
        <v>45236.46730324074</v>
      </c>
      <c r="H72" s="117" t="n">
        <v>45235</v>
      </c>
      <c r="I72" s="63">
        <f>G72-H72</f>
        <v/>
      </c>
      <c r="J72" s="79" t="n"/>
      <c r="K72" s="79" t="n"/>
      <c r="L72" s="79" t="n"/>
      <c r="M72" s="79" t="n"/>
      <c r="N72" s="78" t="n"/>
      <c r="O72" s="67" t="n"/>
      <c r="P72" s="67" t="n"/>
      <c r="Q72" s="67" t="n"/>
      <c r="R72" s="67" t="n"/>
      <c r="S72" s="83" t="n"/>
    </row>
    <row r="73" ht="15.6" customHeight="1" s="114">
      <c r="A73" s="61" t="inlineStr">
        <is>
          <t>清源</t>
        </is>
      </c>
      <c r="B73" s="69" t="inlineStr">
        <is>
          <t>知行仁义</t>
        </is>
      </c>
      <c r="C73" s="69" t="inlineStr">
        <is>
          <t>“食物故事”工作坊</t>
        </is>
      </c>
      <c r="D73" s="69" t="n">
        <v>0</v>
      </c>
      <c r="E73" s="67" t="n"/>
      <c r="F73" s="69" t="n">
        <v>15</v>
      </c>
      <c r="G73" s="117" t="n">
        <v>45464.43331018519</v>
      </c>
      <c r="H73" s="117" t="n">
        <v>45235</v>
      </c>
      <c r="I73" s="63">
        <f>G73-H73</f>
        <v/>
      </c>
      <c r="J73" s="79" t="n"/>
      <c r="K73" s="79" t="n"/>
      <c r="L73" s="79" t="n"/>
      <c r="M73" s="79" t="n"/>
      <c r="N73" s="78" t="n"/>
      <c r="O73" s="67" t="n"/>
      <c r="P73" s="67" t="n"/>
      <c r="Q73" s="67" t="n"/>
      <c r="R73" s="67" t="n"/>
      <c r="S73" s="83" t="n"/>
    </row>
    <row r="74" ht="15.6" customHeight="1" s="114">
      <c r="A74" s="61" t="inlineStr">
        <is>
          <t>清源</t>
        </is>
      </c>
      <c r="B74" s="69" t="inlineStr">
        <is>
          <t>知行仁义</t>
        </is>
      </c>
      <c r="C74" s="69" t="inlineStr">
        <is>
          <t>一起下厨，“食物技艺”工作坊</t>
        </is>
      </c>
      <c r="D74" s="69" t="n">
        <v>0</v>
      </c>
      <c r="E74" s="67" t="n"/>
      <c r="F74" s="69" t="n">
        <v>15</v>
      </c>
      <c r="G74" s="117" t="n">
        <v>45464.43774305555</v>
      </c>
      <c r="H74" s="117" t="n">
        <v>45242</v>
      </c>
      <c r="I74" s="63">
        <f>G74-H74</f>
        <v/>
      </c>
      <c r="J74" s="79" t="n"/>
      <c r="K74" s="79" t="n"/>
      <c r="L74" s="79" t="n"/>
      <c r="M74" s="79" t="n"/>
      <c r="N74" s="78" t="n"/>
      <c r="O74" s="67" t="n"/>
      <c r="P74" s="67" t="n"/>
      <c r="Q74" s="67" t="n"/>
      <c r="R74" s="67" t="n"/>
      <c r="S74" s="83" t="n"/>
    </row>
    <row r="75" ht="15.6" customHeight="1" s="114">
      <c r="A75" s="61" t="inlineStr">
        <is>
          <t>清源</t>
        </is>
      </c>
      <c r="B75" s="69" t="inlineStr">
        <is>
          <t>知行仁义</t>
        </is>
      </c>
      <c r="C75" s="69" t="inlineStr">
        <is>
          <t>工作坊｜“食物剧场”</t>
        </is>
      </c>
      <c r="D75" s="69" t="n">
        <v>0</v>
      </c>
      <c r="E75" s="67" t="n"/>
      <c r="F75" s="69" t="n">
        <v>15</v>
      </c>
      <c r="G75" s="117" t="n">
        <v>45464.44136574074</v>
      </c>
      <c r="H75" s="117" t="n">
        <v>45304</v>
      </c>
      <c r="I75" s="63">
        <f>G75-H75</f>
        <v/>
      </c>
      <c r="J75" s="79" t="n"/>
      <c r="K75" s="79" t="n"/>
      <c r="L75" s="79" t="n"/>
      <c r="M75" s="79" t="n"/>
      <c r="N75" s="78" t="n"/>
      <c r="O75" s="67" t="n"/>
      <c r="P75" s="67" t="n"/>
      <c r="Q75" s="67" t="n"/>
      <c r="R75" s="67" t="n"/>
      <c r="S75" s="83" t="n"/>
    </row>
    <row r="76" ht="15.6" customHeight="1" s="114">
      <c r="A76" s="61" t="inlineStr">
        <is>
          <t>清源</t>
        </is>
      </c>
      <c r="B76" s="69" t="inlineStr">
        <is>
          <t>知行仁义</t>
        </is>
      </c>
      <c r="C76" s="69" t="inlineStr">
        <is>
          <t>友邻学社|“参与式活动策划与项目设计”</t>
        </is>
      </c>
      <c r="D76" s="69" t="n">
        <v>0</v>
      </c>
      <c r="E76" s="67" t="n"/>
      <c r="F76" s="69" t="n">
        <v>40</v>
      </c>
      <c r="G76" s="117" t="n">
        <v>45464.46184027778</v>
      </c>
      <c r="H76" s="117" t="n">
        <v>45310</v>
      </c>
      <c r="I76" s="63">
        <f>G76-H76</f>
        <v/>
      </c>
      <c r="J76" s="79" t="n"/>
      <c r="K76" s="79" t="n"/>
      <c r="L76" s="79" t="n"/>
      <c r="M76" s="79" t="n"/>
      <c r="N76" s="78" t="n"/>
      <c r="O76" s="67" t="n"/>
      <c r="P76" s="67" t="n"/>
      <c r="Q76" s="67" t="n"/>
      <c r="R76" s="67" t="n"/>
      <c r="S76" s="83" t="n"/>
    </row>
    <row r="77" ht="15.6" customHeight="1" s="114">
      <c r="A77" s="61" t="inlineStr">
        <is>
          <t>清源</t>
        </is>
      </c>
      <c r="B77" s="69" t="inlineStr">
        <is>
          <t>知行仁义</t>
        </is>
      </c>
      <c r="C77" s="69" t="inlineStr">
        <is>
          <t>学雷锋·文明实践我行动主题活动方案</t>
        </is>
      </c>
      <c r="D77" s="69" t="n">
        <v>0</v>
      </c>
      <c r="E77" s="67" t="n"/>
      <c r="F77" s="69" t="n">
        <v>20</v>
      </c>
      <c r="G77" s="117" t="n">
        <v>45464.46759259259</v>
      </c>
      <c r="H77" s="117" t="n">
        <v>45356</v>
      </c>
      <c r="I77" s="63">
        <f>G77-H77</f>
        <v/>
      </c>
      <c r="J77" s="79" t="n"/>
      <c r="K77" s="79" t="n"/>
      <c r="L77" s="79" t="n"/>
      <c r="M77" s="79" t="n"/>
      <c r="N77" s="78" t="n"/>
      <c r="O77" s="67" t="n"/>
      <c r="P77" s="67" t="n"/>
      <c r="Q77" s="67" t="n"/>
      <c r="R77" s="67" t="n"/>
      <c r="S77" s="83" t="n"/>
    </row>
    <row r="78" ht="15.6" customHeight="1" s="114">
      <c r="A78" s="61" t="inlineStr">
        <is>
          <t>清源</t>
        </is>
      </c>
      <c r="B78" s="69" t="inlineStr">
        <is>
          <t>知行仁义</t>
        </is>
      </c>
      <c r="C78" s="69" t="inlineStr">
        <is>
          <t>金沙愉景小区游园会</t>
        </is>
      </c>
      <c r="D78" s="69" t="n">
        <v>0</v>
      </c>
      <c r="E78" s="67" t="n"/>
      <c r="F78" s="69" t="n">
        <v>100</v>
      </c>
      <c r="G78" s="117" t="n">
        <v>45400.39319444444</v>
      </c>
      <c r="H78" s="117" t="n">
        <v>45381</v>
      </c>
      <c r="I78" s="63">
        <f>G78-H78</f>
        <v/>
      </c>
      <c r="J78" s="79" t="n"/>
      <c r="K78" s="79" t="n"/>
      <c r="L78" s="79" t="n"/>
      <c r="M78" s="79" t="n"/>
      <c r="N78" s="78" t="n"/>
      <c r="O78" s="67" t="n"/>
      <c r="P78" s="67" t="n"/>
      <c r="Q78" s="67" t="n"/>
      <c r="R78" s="67" t="n"/>
      <c r="S78" s="83" t="n"/>
    </row>
    <row r="79" ht="15.6" customHeight="1" s="114">
      <c r="A79" s="61" t="inlineStr">
        <is>
          <t>清源</t>
        </is>
      </c>
      <c r="B79" s="69" t="inlineStr">
        <is>
          <t>知行仁义</t>
        </is>
      </c>
      <c r="C79" s="69" t="inlineStr">
        <is>
          <t>友邻学社-居民茶话会活动方案</t>
        </is>
      </c>
      <c r="D79" s="69" t="n">
        <v>0</v>
      </c>
      <c r="E79" s="67" t="n"/>
      <c r="F79" s="69" t="n">
        <v>20</v>
      </c>
      <c r="G79" s="117" t="n">
        <v>45464.47131944444</v>
      </c>
      <c r="H79" s="117" t="n">
        <v>45410</v>
      </c>
      <c r="I79" s="63">
        <f>G79-H79</f>
        <v/>
      </c>
      <c r="J79" s="79" t="n"/>
      <c r="K79" s="79" t="n"/>
      <c r="L79" s="79" t="n"/>
      <c r="M79" s="79" t="n"/>
      <c r="N79" s="78" t="n"/>
      <c r="O79" s="67" t="n"/>
      <c r="P79" s="67" t="n"/>
      <c r="Q79" s="67" t="n"/>
      <c r="R79" s="67" t="n"/>
      <c r="S79" s="83" t="n"/>
    </row>
    <row r="80" ht="15.6" customHeight="1" s="114">
      <c r="A80" s="61" t="inlineStr">
        <is>
          <t>清源</t>
        </is>
      </c>
      <c r="B80" s="69" t="inlineStr">
        <is>
          <t>知行仁义</t>
        </is>
      </c>
      <c r="C80" s="69" t="inlineStr">
        <is>
          <t>友邻学院—居民茶话会（二）</t>
        </is>
      </c>
      <c r="D80" s="69" t="n">
        <v>0</v>
      </c>
      <c r="E80" s="67" t="n"/>
      <c r="F80" s="69" t="n">
        <v>20</v>
      </c>
      <c r="G80" s="117" t="n">
        <v>45464.47606481481</v>
      </c>
      <c r="H80" s="117" t="n">
        <v>45423</v>
      </c>
      <c r="I80" s="63">
        <f>G80-H80</f>
        <v/>
      </c>
      <c r="J80" s="79" t="n"/>
      <c r="K80" s="79" t="n"/>
      <c r="L80" s="79" t="n"/>
      <c r="M80" s="79" t="n"/>
      <c r="N80" s="78" t="n"/>
      <c r="O80" s="67" t="n"/>
      <c r="P80" s="67" t="n"/>
      <c r="Q80" s="67" t="n"/>
      <c r="R80" s="67" t="n"/>
      <c r="S80" s="83" t="n"/>
    </row>
    <row r="81" ht="15.6" customHeight="1" s="114">
      <c r="A81" s="61" t="inlineStr">
        <is>
          <t>清源</t>
        </is>
      </c>
      <c r="B81" s="69" t="inlineStr">
        <is>
          <t>知行仁义</t>
        </is>
      </c>
      <c r="C81" s="69" t="inlineStr">
        <is>
          <t>创艺工作坊|非洲鼓文化交流活动</t>
        </is>
      </c>
      <c r="D81" s="69" t="n">
        <v>0</v>
      </c>
      <c r="E81" s="67" t="n"/>
      <c r="F81" s="69" t="n">
        <v>20</v>
      </c>
      <c r="G81" s="117" t="n">
        <v>45464.44793981482</v>
      </c>
      <c r="H81" s="117" t="n">
        <v>45444</v>
      </c>
      <c r="I81" s="63">
        <f>G81-H81</f>
        <v/>
      </c>
      <c r="J81" s="79" t="n"/>
      <c r="K81" s="79" t="n"/>
      <c r="L81" s="79" t="n"/>
      <c r="M81" s="79" t="n"/>
      <c r="N81" s="78" t="n"/>
      <c r="O81" s="67" t="n"/>
      <c r="P81" s="67" t="n"/>
      <c r="Q81" s="67" t="n"/>
      <c r="R81" s="67" t="n"/>
      <c r="S81" s="83" t="n"/>
    </row>
    <row r="82" ht="15.6" customFormat="1" customHeight="1" s="51">
      <c r="A82" s="84" t="inlineStr">
        <is>
          <t>清波</t>
        </is>
      </c>
      <c r="B82" s="85" t="inlineStr">
        <is>
          <t>儿童友好4个1品牌</t>
        </is>
      </c>
      <c r="C82" s="85" t="inlineStr">
        <is>
          <t>清波社区儿童宣讲团招募</t>
        </is>
      </c>
      <c r="D82" s="85" t="n">
        <v>200</v>
      </c>
      <c r="E82" s="86" t="n"/>
      <c r="F82" s="85" t="n">
        <v>59</v>
      </c>
      <c r="G82" s="119" t="n">
        <v>45261.64623842593</v>
      </c>
      <c r="H82" s="119" t="n">
        <v>45214</v>
      </c>
      <c r="I82" s="63">
        <f>G82-H82</f>
        <v/>
      </c>
      <c r="J82" s="92" t="n">
        <v>4.5</v>
      </c>
      <c r="K82" s="92" t="n">
        <v>4.5</v>
      </c>
      <c r="L82" s="79" t="n"/>
      <c r="M82" s="92" t="n">
        <v>0</v>
      </c>
      <c r="N82" s="93" t="n"/>
      <c r="O82" s="86" t="n"/>
      <c r="P82" s="86" t="n"/>
      <c r="Q82" s="86" t="n"/>
      <c r="R82" s="86" t="n"/>
      <c r="S82" s="95" t="n">
        <v>12</v>
      </c>
    </row>
    <row r="83" ht="15.6" customFormat="1" customHeight="1" s="51">
      <c r="A83" s="84" t="inlineStr">
        <is>
          <t>清波</t>
        </is>
      </c>
      <c r="B83" s="85" t="inlineStr">
        <is>
          <t>儿童友好4个1品牌</t>
        </is>
      </c>
      <c r="C83" s="85" t="inlineStr">
        <is>
          <t>“童声童音”儿童宣讲团选拔大赛</t>
        </is>
      </c>
      <c r="D83" s="85" t="n">
        <v>0</v>
      </c>
      <c r="E83" s="86" t="n"/>
      <c r="F83" s="85" t="n">
        <v>80</v>
      </c>
      <c r="G83" s="119" t="n">
        <v>45389.65577546296</v>
      </c>
      <c r="H83" s="119" t="n">
        <v>45234</v>
      </c>
      <c r="I83" s="63">
        <f>G83-H83</f>
        <v/>
      </c>
      <c r="J83" s="94" t="n"/>
      <c r="K83" s="94" t="n"/>
      <c r="L83" s="79" t="n"/>
      <c r="M83" s="94" t="n"/>
      <c r="N83" s="93" t="n"/>
      <c r="O83" s="86" t="n"/>
      <c r="P83" s="86" t="n"/>
      <c r="Q83" s="86" t="n"/>
      <c r="R83" s="86" t="n"/>
      <c r="S83" s="96" t="n"/>
    </row>
    <row r="84" ht="15.6" customFormat="1" customHeight="1" s="51">
      <c r="A84" s="84" t="inlineStr">
        <is>
          <t>清波</t>
        </is>
      </c>
      <c r="B84" s="85" t="inlineStr">
        <is>
          <t>儿童友好4个1品牌</t>
        </is>
      </c>
      <c r="C84" s="85" t="inlineStr">
        <is>
          <t>清波社区儿童宣讲团选拔大赛</t>
        </is>
      </c>
      <c r="D84" s="85" t="n">
        <v>2800</v>
      </c>
      <c r="E84" s="86" t="n"/>
      <c r="F84" s="85" t="n">
        <v>50</v>
      </c>
      <c r="G84" s="119" t="n">
        <v>45261.64917824074</v>
      </c>
      <c r="H84" s="119" t="n">
        <v>45237</v>
      </c>
      <c r="I84" s="63">
        <f>G84-H84</f>
        <v/>
      </c>
      <c r="J84" s="94" t="n"/>
      <c r="K84" s="94" t="n"/>
      <c r="L84" s="79" t="n"/>
      <c r="M84" s="94" t="n"/>
      <c r="N84" s="93" t="n"/>
      <c r="O84" s="86" t="n"/>
      <c r="P84" s="86" t="n"/>
      <c r="Q84" s="86" t="n"/>
      <c r="R84" s="86" t="n"/>
      <c r="S84" s="96" t="n"/>
    </row>
    <row r="85" ht="15.6" customFormat="1" customHeight="1" s="51">
      <c r="A85" s="84" t="inlineStr">
        <is>
          <t>清波</t>
        </is>
      </c>
      <c r="B85" s="85" t="inlineStr">
        <is>
          <t>儿童友好4个1品牌</t>
        </is>
      </c>
      <c r="C85" s="85" t="inlineStr">
        <is>
          <t>保护环境始于心，变废为宝践于行</t>
        </is>
      </c>
      <c r="D85" s="85" t="n">
        <v>800</v>
      </c>
      <c r="E85" s="86" t="n"/>
      <c r="F85" s="85" t="n">
        <v>20</v>
      </c>
      <c r="G85" s="119" t="n">
        <v>45261.69028935185</v>
      </c>
      <c r="H85" s="119" t="n">
        <v>45241</v>
      </c>
      <c r="I85" s="63">
        <f>G85-H85</f>
        <v/>
      </c>
      <c r="J85" s="94" t="n"/>
      <c r="K85" s="94" t="n"/>
      <c r="L85" s="79" t="n"/>
      <c r="M85" s="94" t="n"/>
      <c r="N85" s="93" t="n"/>
      <c r="O85" s="86" t="n"/>
      <c r="P85" s="86" t="n"/>
      <c r="Q85" s="86" t="n"/>
      <c r="R85" s="86" t="n"/>
      <c r="S85" s="96" t="n"/>
    </row>
    <row r="86" ht="15.6" customFormat="1" customHeight="1" s="51">
      <c r="A86" s="84" t="inlineStr">
        <is>
          <t>清波</t>
        </is>
      </c>
      <c r="B86" s="85" t="inlineStr">
        <is>
          <t>儿童友好4个1品牌</t>
        </is>
      </c>
      <c r="C86" s="85" t="inlineStr">
        <is>
          <t>保护环境始于心，变废为宝践于行</t>
        </is>
      </c>
      <c r="D86" s="85" t="n">
        <v>800</v>
      </c>
      <c r="E86" s="86" t="n"/>
      <c r="F86" s="85" t="n">
        <v>21</v>
      </c>
      <c r="G86" s="119" t="n">
        <v>45389.6740162037</v>
      </c>
      <c r="H86" s="119" t="n">
        <v>45247</v>
      </c>
      <c r="I86" s="63">
        <f>G86-H86</f>
        <v/>
      </c>
      <c r="J86" s="94" t="n"/>
      <c r="K86" s="94" t="n"/>
      <c r="L86" s="79" t="n"/>
      <c r="M86" s="94" t="n"/>
      <c r="N86" s="93" t="n"/>
      <c r="O86" s="86" t="n"/>
      <c r="P86" s="86" t="n"/>
      <c r="Q86" s="86" t="n"/>
      <c r="R86" s="86" t="n"/>
      <c r="S86" s="96" t="n"/>
    </row>
    <row r="87" ht="15.6" customFormat="1" customHeight="1" s="51">
      <c r="A87" s="84" t="inlineStr">
        <is>
          <t>清波</t>
        </is>
      </c>
      <c r="B87" s="85" t="inlineStr">
        <is>
          <t>儿童友好4个1品牌</t>
        </is>
      </c>
      <c r="C87" s="85" t="inlineStr">
        <is>
          <t>赏语言独特魅力 展主持精彩风貌</t>
        </is>
      </c>
      <c r="D87" s="85" t="n">
        <v>0</v>
      </c>
      <c r="E87" s="86" t="n"/>
      <c r="F87" s="85" t="n">
        <v>15</v>
      </c>
      <c r="G87" s="119" t="n">
        <v>45385.62303240741</v>
      </c>
      <c r="H87" s="119" t="n">
        <v>45305</v>
      </c>
      <c r="I87" s="63">
        <f>G87-H87</f>
        <v/>
      </c>
      <c r="J87" s="94" t="n"/>
      <c r="K87" s="94" t="n"/>
      <c r="L87" s="79" t="n"/>
      <c r="M87" s="94" t="n"/>
      <c r="N87" s="93" t="n"/>
      <c r="O87" s="86" t="n"/>
      <c r="P87" s="86" t="n"/>
      <c r="Q87" s="86" t="n"/>
      <c r="R87" s="86" t="n"/>
      <c r="S87" s="96" t="n"/>
    </row>
    <row r="88" ht="15.6" customFormat="1" customHeight="1" s="51">
      <c r="A88" s="84" t="inlineStr">
        <is>
          <t>清波</t>
        </is>
      </c>
      <c r="B88" s="85" t="inlineStr">
        <is>
          <t>儿童友好4个1品牌</t>
        </is>
      </c>
      <c r="C88" s="85" t="inlineStr">
        <is>
          <t>对话自然·种植快乐清波童味动植物主题系列</t>
        </is>
      </c>
      <c r="D88" s="85" t="n">
        <v>2000</v>
      </c>
      <c r="E88" s="86" t="n"/>
      <c r="F88" s="85" t="n">
        <v>23</v>
      </c>
      <c r="G88" s="119" t="n">
        <v>45389.71399305556</v>
      </c>
      <c r="H88" s="119" t="n">
        <v>45321</v>
      </c>
      <c r="I88" s="63">
        <f>G88-H88</f>
        <v/>
      </c>
      <c r="J88" s="94" t="n"/>
      <c r="K88" s="94" t="n"/>
      <c r="L88" s="79" t="n"/>
      <c r="M88" s="94" t="n"/>
      <c r="N88" s="93" t="n"/>
      <c r="O88" s="86" t="n"/>
      <c r="P88" s="86" t="n"/>
      <c r="Q88" s="86" t="n"/>
      <c r="R88" s="86" t="n"/>
      <c r="S88" s="96" t="n"/>
    </row>
    <row r="89" ht="15.6" customFormat="1" customHeight="1" s="51">
      <c r="A89" s="84" t="inlineStr">
        <is>
          <t>清波</t>
        </is>
      </c>
      <c r="B89" s="85" t="inlineStr">
        <is>
          <t>儿童友好4个1品牌</t>
        </is>
      </c>
      <c r="C89" s="85" t="inlineStr">
        <is>
          <t>茶艺之道—清波社区儿童宣讲团主题活动</t>
        </is>
      </c>
      <c r="D89" s="85" t="n">
        <v>800</v>
      </c>
      <c r="E89" s="86" t="n"/>
      <c r="F89" s="85" t="n">
        <v>20</v>
      </c>
      <c r="G89" s="119" t="n">
        <v>45389.69373842593</v>
      </c>
      <c r="H89" s="119" t="n">
        <v>45322</v>
      </c>
      <c r="I89" s="63">
        <f>G89-H89</f>
        <v/>
      </c>
      <c r="J89" s="94" t="n"/>
      <c r="K89" s="94" t="n"/>
      <c r="L89" s="79" t="n"/>
      <c r="M89" s="94" t="n"/>
      <c r="N89" s="93" t="n"/>
      <c r="O89" s="86" t="n"/>
      <c r="P89" s="86" t="n"/>
      <c r="Q89" s="86" t="n"/>
      <c r="R89" s="86" t="n"/>
      <c r="S89" s="96" t="n"/>
    </row>
    <row r="90" ht="15.6" customFormat="1" customHeight="1" s="51">
      <c r="A90" s="84" t="inlineStr">
        <is>
          <t>清波</t>
        </is>
      </c>
      <c r="B90" s="85" t="inlineStr">
        <is>
          <t>儿童友好4个1品牌</t>
        </is>
      </c>
      <c r="C90" s="85" t="inlineStr">
        <is>
          <t>我是小小宣讲员</t>
        </is>
      </c>
      <c r="D90" s="85" t="n">
        <v>800</v>
      </c>
      <c r="E90" s="86" t="n"/>
      <c r="F90" s="85" t="n">
        <v>20</v>
      </c>
      <c r="G90" s="119" t="n">
        <v>45389.69881944444</v>
      </c>
      <c r="H90" s="119" t="n">
        <v>45322</v>
      </c>
      <c r="I90" s="63">
        <f>G90-H90</f>
        <v/>
      </c>
      <c r="J90" s="94" t="n"/>
      <c r="K90" s="94" t="n"/>
      <c r="L90" s="79" t="n"/>
      <c r="M90" s="94" t="n"/>
      <c r="N90" s="93" t="n"/>
      <c r="O90" s="86" t="n"/>
      <c r="P90" s="86" t="n"/>
      <c r="Q90" s="86" t="n"/>
      <c r="R90" s="86" t="n"/>
      <c r="S90" s="96" t="n"/>
    </row>
    <row r="91" ht="15.6" customFormat="1" customHeight="1" s="51">
      <c r="A91" s="84" t="inlineStr">
        <is>
          <t>清波</t>
        </is>
      </c>
      <c r="B91" s="85" t="inlineStr">
        <is>
          <t>儿童友好4个1品牌</t>
        </is>
      </c>
      <c r="C91" s="85" t="inlineStr">
        <is>
          <t>“亲近自然·探秘生物”成都博物馆研学活动</t>
        </is>
      </c>
      <c r="D91" s="85" t="n">
        <v>3000</v>
      </c>
      <c r="E91" s="86" t="n"/>
      <c r="F91" s="85" t="n">
        <v>20</v>
      </c>
      <c r="G91" s="119" t="n">
        <v>45389.66615740741</v>
      </c>
      <c r="H91" s="119" t="n">
        <v>45323</v>
      </c>
      <c r="I91" s="63">
        <f>G91-H91</f>
        <v/>
      </c>
      <c r="J91" s="94" t="n"/>
      <c r="K91" s="94" t="n"/>
      <c r="L91" s="79" t="n"/>
      <c r="M91" s="94" t="n"/>
      <c r="N91" s="93" t="n"/>
      <c r="O91" s="86" t="n"/>
      <c r="P91" s="86" t="n"/>
      <c r="Q91" s="86" t="n"/>
      <c r="R91" s="86" t="n"/>
      <c r="S91" s="96" t="n"/>
    </row>
    <row r="92" ht="15.6" customFormat="1" customHeight="1" s="51">
      <c r="A92" s="84" t="inlineStr">
        <is>
          <t>清波</t>
        </is>
      </c>
      <c r="B92" s="85" t="inlineStr">
        <is>
          <t>儿童友好4个1品牌</t>
        </is>
      </c>
      <c r="C92" s="85" t="inlineStr">
        <is>
          <t>儿童清波印记文创产品设计主题活动</t>
        </is>
      </c>
      <c r="D92" s="85" t="n">
        <v>800</v>
      </c>
      <c r="E92" s="86" t="n"/>
      <c r="F92" s="85" t="n">
        <v>22</v>
      </c>
      <c r="G92" s="119" t="n">
        <v>45389.70430555556</v>
      </c>
      <c r="H92" s="119" t="n">
        <v>45323</v>
      </c>
      <c r="I92" s="63">
        <f>G92-H92</f>
        <v/>
      </c>
      <c r="J92" s="94" t="n"/>
      <c r="K92" s="94" t="n"/>
      <c r="L92" s="79" t="n"/>
      <c r="M92" s="94" t="n"/>
      <c r="N92" s="93" t="n"/>
      <c r="O92" s="86" t="n"/>
      <c r="P92" s="86" t="n"/>
      <c r="Q92" s="86" t="n"/>
      <c r="R92" s="86" t="n"/>
      <c r="S92" s="96" t="n"/>
    </row>
    <row r="93" ht="15.6" customFormat="1" customHeight="1" s="51">
      <c r="A93" s="84" t="inlineStr">
        <is>
          <t>清波</t>
        </is>
      </c>
      <c r="B93" s="85" t="inlineStr">
        <is>
          <t>儿童友好4个1品牌</t>
        </is>
      </c>
      <c r="C93" s="85" t="inlineStr">
        <is>
          <t>童味童趣· 快乐设计—文创产品制作活动。</t>
        </is>
      </c>
      <c r="D93" s="85" t="n">
        <v>0</v>
      </c>
      <c r="E93" s="86" t="n"/>
      <c r="F93" s="85" t="n">
        <v>15</v>
      </c>
      <c r="G93" s="119" t="n">
        <v>45385.51891203703</v>
      </c>
      <c r="H93" s="119" t="n">
        <v>45374</v>
      </c>
      <c r="I93" s="63">
        <f>G93-H93</f>
        <v/>
      </c>
      <c r="J93" s="94" t="n"/>
      <c r="K93" s="94" t="n"/>
      <c r="L93" s="79" t="n"/>
      <c r="M93" s="94" t="n"/>
      <c r="N93" s="93" t="n"/>
      <c r="O93" s="86" t="n"/>
      <c r="P93" s="86" t="n"/>
      <c r="Q93" s="86" t="n"/>
      <c r="R93" s="86" t="n"/>
      <c r="S93" s="96" t="n"/>
    </row>
    <row r="94" ht="15.6" customFormat="1" customHeight="1" s="51">
      <c r="A94" s="84" t="inlineStr">
        <is>
          <t>清波</t>
        </is>
      </c>
      <c r="B94" s="85" t="inlineStr">
        <is>
          <t>儿童友好4个1品牌</t>
        </is>
      </c>
      <c r="C94" s="85" t="inlineStr">
        <is>
          <t>儿童清波印记文创产品制作活动（二）</t>
        </is>
      </c>
      <c r="D94" s="85" t="n">
        <v>0</v>
      </c>
      <c r="E94" s="86" t="n"/>
      <c r="F94" s="85" t="n">
        <v>16</v>
      </c>
      <c r="G94" s="119" t="n">
        <v>45385.52944444444</v>
      </c>
      <c r="H94" s="119" t="n">
        <v>45374</v>
      </c>
      <c r="I94" s="63">
        <f>G94-H94</f>
        <v/>
      </c>
      <c r="J94" s="94" t="n"/>
      <c r="K94" s="94" t="n"/>
      <c r="L94" s="79" t="n"/>
      <c r="M94" s="94" t="n"/>
      <c r="N94" s="93" t="n"/>
      <c r="O94" s="86" t="n"/>
      <c r="P94" s="86" t="n"/>
      <c r="Q94" s="86" t="n"/>
      <c r="R94" s="86" t="n"/>
      <c r="S94" s="96" t="n"/>
    </row>
    <row r="95" ht="15.6" customFormat="1" customHeight="1" s="51">
      <c r="A95" s="84" t="inlineStr">
        <is>
          <t>清波</t>
        </is>
      </c>
      <c r="B95" s="85" t="inlineStr">
        <is>
          <t>儿童友好4个1品牌</t>
        </is>
      </c>
      <c r="C95" s="85" t="inlineStr">
        <is>
          <t>拥抱春天 乐享种植</t>
        </is>
      </c>
      <c r="D95" s="85" t="n">
        <v>0</v>
      </c>
      <c r="E95" s="86" t="n"/>
      <c r="F95" s="85" t="n">
        <v>16</v>
      </c>
      <c r="G95" s="119" t="n">
        <v>45385.46847222222</v>
      </c>
      <c r="H95" s="119" t="n">
        <v>45381</v>
      </c>
      <c r="I95" s="63">
        <f>G95-H95</f>
        <v/>
      </c>
      <c r="J95" s="94" t="n"/>
      <c r="K95" s="94" t="n"/>
      <c r="L95" s="79" t="n"/>
      <c r="M95" s="94" t="n"/>
      <c r="N95" s="93" t="n"/>
      <c r="O95" s="86" t="n"/>
      <c r="P95" s="86" t="n"/>
      <c r="Q95" s="86" t="n"/>
      <c r="R95" s="86" t="n"/>
      <c r="S95" s="96" t="n"/>
    </row>
    <row r="96" ht="15.6" customFormat="1" customHeight="1" s="51">
      <c r="A96" s="84" t="inlineStr">
        <is>
          <t>清波</t>
        </is>
      </c>
      <c r="B96" s="85" t="inlineStr">
        <is>
          <t>儿童友好4个1品牌</t>
        </is>
      </c>
      <c r="C96" s="85" t="inlineStr">
        <is>
          <t>童心同爱·美好清波 —文创集市暨母亲节</t>
        </is>
      </c>
      <c r="D96" s="85" t="n">
        <v>6500</v>
      </c>
      <c r="E96" s="86" t="n"/>
      <c r="F96" s="85" t="n">
        <v>150</v>
      </c>
      <c r="G96" s="119" t="n">
        <v>45427.67047453704</v>
      </c>
      <c r="H96" s="119" t="n">
        <v>45423</v>
      </c>
      <c r="I96" s="63">
        <f>G96-H96</f>
        <v/>
      </c>
      <c r="J96" s="94" t="n"/>
      <c r="K96" s="94" t="n"/>
      <c r="L96" s="79" t="n"/>
      <c r="M96" s="94" t="n"/>
      <c r="N96" s="93" t="n"/>
      <c r="O96" s="86" t="n"/>
      <c r="P96" s="86" t="n"/>
      <c r="Q96" s="86" t="n"/>
      <c r="R96" s="86" t="n"/>
      <c r="S96" s="96" t="n"/>
    </row>
    <row r="97" ht="15.6" customHeight="1" s="114">
      <c r="A97" s="88" t="inlineStr">
        <is>
          <t>清波</t>
        </is>
      </c>
      <c r="B97" s="66" t="inlineStr">
        <is>
          <t>人文荟萃活力清波</t>
        </is>
      </c>
      <c r="C97" s="66" t="inlineStr">
        <is>
          <t>初心向党迎国庆·清波献礼庆华诞</t>
        </is>
      </c>
      <c r="D97" s="66" t="n">
        <v>33770</v>
      </c>
      <c r="E97" s="67" t="n"/>
      <c r="F97" s="66" t="n">
        <v>460</v>
      </c>
      <c r="G97" s="120" t="n">
        <v>45385.60511574074</v>
      </c>
      <c r="H97" s="120" t="n">
        <v>45195</v>
      </c>
      <c r="I97" s="63">
        <f>G97-H97</f>
        <v/>
      </c>
      <c r="J97" s="77" t="n">
        <v>4</v>
      </c>
      <c r="K97" s="77" t="n">
        <v>4.875</v>
      </c>
      <c r="L97" s="77" t="n">
        <v>5</v>
      </c>
      <c r="M97" s="77" t="n">
        <v>3</v>
      </c>
      <c r="N97" s="78" t="n"/>
      <c r="O97" s="67" t="n"/>
      <c r="P97" s="67" t="n"/>
      <c r="Q97" s="67" t="n"/>
      <c r="R97" s="67" t="n"/>
      <c r="S97" s="82" t="n">
        <v>11</v>
      </c>
    </row>
    <row r="98" ht="15.6" customHeight="1" s="114">
      <c r="A98" s="88" t="inlineStr">
        <is>
          <t>清波</t>
        </is>
      </c>
      <c r="B98" s="66" t="inlineStr">
        <is>
          <t>人文荟萃活力清波</t>
        </is>
      </c>
      <c r="C98" s="66" t="inlineStr">
        <is>
          <t>古蜀之旅—古蜀国趣味运动会</t>
        </is>
      </c>
      <c r="D98" s="66" t="n">
        <v>32703</v>
      </c>
      <c r="E98" s="67" t="n"/>
      <c r="F98" s="66" t="n">
        <v>60</v>
      </c>
      <c r="G98" s="120" t="n">
        <v>45385.61069444445</v>
      </c>
      <c r="H98" s="120" t="n">
        <v>45276</v>
      </c>
      <c r="I98" s="63">
        <f>G98-H98</f>
        <v/>
      </c>
      <c r="J98" s="79" t="n"/>
      <c r="K98" s="79" t="n"/>
      <c r="L98" s="79" t="n"/>
      <c r="M98" s="79" t="n"/>
      <c r="N98" s="78" t="n"/>
      <c r="O98" s="67" t="n"/>
      <c r="P98" s="67" t="n"/>
      <c r="Q98" s="67" t="n"/>
      <c r="R98" s="67" t="n"/>
      <c r="S98" s="83" t="n"/>
    </row>
    <row r="99" ht="15.6" customHeight="1" s="114">
      <c r="A99" s="88" t="inlineStr">
        <is>
          <t>清波</t>
        </is>
      </c>
      <c r="B99" s="66" t="inlineStr">
        <is>
          <t>人文荟萃活力清波</t>
        </is>
      </c>
      <c r="C99" s="66" t="inlineStr">
        <is>
          <t>“金龙出海迎新岁 彩凤朝阳贺清波”</t>
        </is>
      </c>
      <c r="D99" s="66" t="n">
        <v>28105</v>
      </c>
      <c r="E99" s="67" t="n"/>
      <c r="F99" s="66" t="n">
        <v>800</v>
      </c>
      <c r="G99" s="120" t="n">
        <v>45385.61615740741</v>
      </c>
      <c r="H99" s="120" t="n">
        <v>45321</v>
      </c>
      <c r="I99" s="63">
        <f>G99-H99</f>
        <v/>
      </c>
      <c r="J99" s="79" t="n"/>
      <c r="K99" s="79" t="n"/>
      <c r="L99" s="79" t="n"/>
      <c r="M99" s="79" t="n"/>
      <c r="N99" s="78" t="n"/>
      <c r="O99" s="67" t="n"/>
      <c r="P99" s="67" t="n"/>
      <c r="Q99" s="67" t="n"/>
      <c r="R99" s="67" t="n"/>
      <c r="S99" s="83" t="n"/>
    </row>
    <row r="100" ht="15.6" customHeight="1" s="114">
      <c r="A100" s="88" t="inlineStr">
        <is>
          <t>清波</t>
        </is>
      </c>
      <c r="B100" s="66" t="inlineStr">
        <is>
          <t>人文荟萃活力清波</t>
        </is>
      </c>
      <c r="C100" s="66" t="inlineStr">
        <is>
          <t>“张灯结彩迎新年·齐心协力谱新篇”</t>
        </is>
      </c>
      <c r="D100" s="66" t="n">
        <v>13574</v>
      </c>
      <c r="E100" s="67" t="n"/>
      <c r="F100" s="66" t="n">
        <v>450</v>
      </c>
      <c r="G100" s="120" t="n">
        <v>45385.62094907407</v>
      </c>
      <c r="H100" s="120" t="n">
        <v>45321</v>
      </c>
      <c r="I100" s="63">
        <f>G100-H100</f>
        <v/>
      </c>
      <c r="J100" s="79" t="n"/>
      <c r="K100" s="79" t="n"/>
      <c r="L100" s="79" t="n"/>
      <c r="M100" s="79" t="n"/>
      <c r="N100" s="67" t="n"/>
      <c r="O100" s="67" t="n"/>
      <c r="P100" s="67" t="n"/>
      <c r="Q100" s="67" t="n"/>
      <c r="R100" s="67" t="n"/>
      <c r="S100" s="83" t="n"/>
    </row>
    <row r="101" ht="15.6" customHeight="1" s="114">
      <c r="A101" s="88" t="inlineStr">
        <is>
          <t>清波</t>
        </is>
      </c>
      <c r="B101" s="66" t="inlineStr">
        <is>
          <t>人文荟萃活力清波</t>
        </is>
      </c>
      <c r="C101" s="66" t="inlineStr">
        <is>
          <t>第二届“致敬平凡巾帼·绽放花样精彩”</t>
        </is>
      </c>
      <c r="D101" s="66" t="n">
        <v>3500</v>
      </c>
      <c r="E101" s="67" t="n"/>
      <c r="F101" s="66" t="n">
        <v>80</v>
      </c>
      <c r="G101" s="120" t="n">
        <v>45385.62966435185</v>
      </c>
      <c r="H101" s="120" t="n">
        <v>45358</v>
      </c>
      <c r="I101" s="63">
        <f>G101-H101</f>
        <v/>
      </c>
      <c r="J101" s="79" t="n"/>
      <c r="K101" s="79" t="n"/>
      <c r="L101" s="79" t="n"/>
      <c r="M101" s="79" t="n"/>
      <c r="N101" s="67" t="n"/>
      <c r="O101" s="67" t="n"/>
      <c r="P101" s="67" t="n"/>
      <c r="Q101" s="67" t="n"/>
      <c r="R101" s="67" t="n"/>
      <c r="S101" s="83" t="n"/>
    </row>
    <row r="102" ht="15.6" customHeight="1" s="114">
      <c r="A102" s="88" t="inlineStr">
        <is>
          <t>清波</t>
        </is>
      </c>
      <c r="B102" s="69" t="inlineStr">
        <is>
          <t>苏坡生态环保</t>
        </is>
      </c>
      <c r="C102" s="69" t="inlineStr">
        <is>
          <t>为地球“袋走它”</t>
        </is>
      </c>
      <c r="D102" s="69" t="n">
        <v>0</v>
      </c>
      <c r="E102" s="67" t="n"/>
      <c r="F102" s="69" t="n">
        <v>63</v>
      </c>
      <c r="G102" s="117" t="n">
        <v>45196.5290625</v>
      </c>
      <c r="H102" s="117" t="n">
        <v>45185</v>
      </c>
      <c r="I102" s="63">
        <f>G102-H102</f>
        <v/>
      </c>
      <c r="J102" s="77" t="n">
        <v>4.4375</v>
      </c>
      <c r="K102" s="77" t="n">
        <v>4.9875</v>
      </c>
      <c r="L102" s="79" t="n"/>
      <c r="M102" s="77" t="n">
        <v>0</v>
      </c>
      <c r="N102" s="67" t="n"/>
      <c r="O102" s="67" t="n"/>
      <c r="P102" s="67" t="n"/>
      <c r="Q102" s="67" t="n"/>
      <c r="R102" s="67" t="n"/>
      <c r="S102" s="82" t="n">
        <v>7</v>
      </c>
    </row>
    <row r="103" ht="15.6" customHeight="1" s="114">
      <c r="A103" s="88" t="inlineStr">
        <is>
          <t>清波</t>
        </is>
      </c>
      <c r="B103" s="69" t="inlineStr">
        <is>
          <t>苏坡生态环保</t>
        </is>
      </c>
      <c r="C103" s="69" t="inlineStr">
        <is>
          <t>苏坡街道植物与昆虫调查</t>
        </is>
      </c>
      <c r="D103" s="69" t="n">
        <v>1900</v>
      </c>
      <c r="E103" s="67" t="n"/>
      <c r="F103" s="69" t="n">
        <v>14</v>
      </c>
      <c r="G103" s="117" t="n">
        <v>45444.74285879629</v>
      </c>
      <c r="H103" s="117" t="n">
        <v>45200</v>
      </c>
      <c r="I103" s="63">
        <f>G103-H103</f>
        <v/>
      </c>
      <c r="J103" s="79" t="n"/>
      <c r="K103" s="79" t="n"/>
      <c r="L103" s="79" t="n"/>
      <c r="M103" s="79" t="n"/>
      <c r="N103" s="67" t="n"/>
      <c r="O103" s="67" t="n"/>
      <c r="P103" s="67" t="n"/>
      <c r="Q103" s="67" t="n"/>
      <c r="R103" s="67" t="n"/>
      <c r="S103" s="83" t="n"/>
    </row>
    <row r="104" ht="15.6" customHeight="1" s="114">
      <c r="A104" s="88" t="inlineStr">
        <is>
          <t>清波</t>
        </is>
      </c>
      <c r="B104" s="69" t="inlineStr">
        <is>
          <t>苏坡生态环保</t>
        </is>
      </c>
      <c r="C104" s="69" t="inlineStr">
        <is>
          <t>手把手教你打造一个社区自然博物角</t>
        </is>
      </c>
      <c r="D104" s="69" t="n">
        <v>0</v>
      </c>
      <c r="E104" s="67" t="n"/>
      <c r="F104" s="69" t="n">
        <v>14</v>
      </c>
      <c r="G104" s="117" t="n">
        <v>45225.70966435185</v>
      </c>
      <c r="H104" s="117" t="n">
        <v>45225</v>
      </c>
      <c r="I104" s="63">
        <f>G104-H104</f>
        <v/>
      </c>
      <c r="J104" s="79" t="n"/>
      <c r="K104" s="79" t="n"/>
      <c r="L104" s="79" t="n"/>
      <c r="M104" s="79" t="n"/>
      <c r="N104" s="67" t="n"/>
      <c r="O104" s="67" t="n"/>
      <c r="P104" s="67" t="n"/>
      <c r="Q104" s="67" t="n"/>
      <c r="R104" s="67" t="n"/>
      <c r="S104" s="83" t="n"/>
    </row>
    <row r="105" ht="15.6" customHeight="1" s="114">
      <c r="A105" s="88" t="inlineStr">
        <is>
          <t>清波</t>
        </is>
      </c>
      <c r="B105" s="69" t="inlineStr">
        <is>
          <t>苏坡生态环保</t>
        </is>
      </c>
      <c r="C105" s="69" t="inlineStr">
        <is>
          <t>苏坡鸟类调查</t>
        </is>
      </c>
      <c r="D105" s="69" t="n">
        <v>1900</v>
      </c>
      <c r="E105" s="67" t="n"/>
      <c r="F105" s="69" t="n">
        <v>31</v>
      </c>
      <c r="G105" s="117" t="n">
        <v>45277.93614583334</v>
      </c>
      <c r="H105" s="117" t="n">
        <v>45277</v>
      </c>
      <c r="I105" s="63">
        <f>G105-H105</f>
        <v/>
      </c>
      <c r="J105" s="79" t="n"/>
      <c r="K105" s="79" t="n"/>
      <c r="L105" s="79" t="n"/>
      <c r="M105" s="79" t="n"/>
      <c r="N105" s="67" t="n"/>
      <c r="O105" s="67" t="n"/>
      <c r="P105" s="67" t="n"/>
      <c r="Q105" s="67" t="n"/>
      <c r="R105" s="67" t="n"/>
      <c r="S105" s="83" t="n"/>
    </row>
    <row r="106" ht="15.6" customHeight="1" s="114">
      <c r="A106" s="88" t="inlineStr">
        <is>
          <t>清波</t>
        </is>
      </c>
      <c r="B106" s="69" t="inlineStr">
        <is>
          <t>苏坡生态环保</t>
        </is>
      </c>
      <c r="C106" s="69" t="inlineStr">
        <is>
          <t>苏坡街道植物调查与社区研学</t>
        </is>
      </c>
      <c r="D106" s="69" t="n">
        <v>1900</v>
      </c>
      <c r="E106" s="67" t="n"/>
      <c r="F106" s="69" t="n">
        <v>23</v>
      </c>
      <c r="G106" s="117" t="n">
        <v>45444.74578703703</v>
      </c>
      <c r="H106" s="117" t="n">
        <v>45283</v>
      </c>
      <c r="I106" s="63">
        <f>G106-H106</f>
        <v/>
      </c>
      <c r="J106" s="79" t="n"/>
      <c r="K106" s="79" t="n"/>
      <c r="L106" s="79" t="n"/>
      <c r="M106" s="79" t="n"/>
      <c r="N106" s="67" t="n"/>
      <c r="O106" s="67" t="n"/>
      <c r="P106" s="67" t="n"/>
      <c r="Q106" s="67" t="n"/>
      <c r="R106" s="67" t="n"/>
      <c r="S106" s="83" t="n"/>
    </row>
    <row r="107" ht="15.6" customHeight="1" s="114">
      <c r="A107" s="88" t="inlineStr">
        <is>
          <t>清波</t>
        </is>
      </c>
      <c r="B107" s="69" t="inlineStr">
        <is>
          <t>苏坡生态环保</t>
        </is>
      </c>
      <c r="C107" s="69" t="inlineStr">
        <is>
          <t>生态宣讲志愿者服务内容与能力训练课程</t>
        </is>
      </c>
      <c r="D107" s="69" t="n">
        <v>1900</v>
      </c>
      <c r="E107" s="67" t="n"/>
      <c r="F107" s="69" t="n">
        <v>14</v>
      </c>
      <c r="G107" s="117" t="n">
        <v>45444.73276620371</v>
      </c>
      <c r="H107" s="117" t="n">
        <v>45311</v>
      </c>
      <c r="I107" s="63">
        <f>G107-H107</f>
        <v/>
      </c>
      <c r="J107" s="79" t="n"/>
      <c r="K107" s="79" t="n"/>
      <c r="L107" s="79" t="n"/>
      <c r="M107" s="79" t="n"/>
      <c r="N107" s="67" t="n"/>
      <c r="O107" s="67" t="n"/>
      <c r="P107" s="67" t="n"/>
      <c r="Q107" s="67" t="n"/>
      <c r="R107" s="67" t="n"/>
      <c r="S107" s="83" t="n"/>
    </row>
    <row r="108" ht="15.6" customHeight="1" s="114">
      <c r="A108" s="88" t="inlineStr">
        <is>
          <t>清波</t>
        </is>
      </c>
      <c r="B108" s="69" t="inlineStr">
        <is>
          <t>苏坡生态环保</t>
        </is>
      </c>
      <c r="C108" s="69" t="inlineStr">
        <is>
          <t>苏坡生态学苑生态大讲堂生物多样性主题行动</t>
        </is>
      </c>
      <c r="D108" s="69" t="n">
        <v>1900</v>
      </c>
      <c r="E108" s="67" t="n"/>
      <c r="F108" s="69" t="n">
        <v>14</v>
      </c>
      <c r="G108" s="117" t="n">
        <v>45444.73474537037</v>
      </c>
      <c r="H108" s="117" t="n">
        <v>45311</v>
      </c>
      <c r="I108" s="63">
        <f>G108-H108</f>
        <v/>
      </c>
      <c r="J108" s="79" t="n"/>
      <c r="K108" s="79" t="n"/>
      <c r="L108" s="79" t="n"/>
      <c r="M108" s="79" t="n"/>
      <c r="N108" s="67" t="n"/>
      <c r="O108" s="67" t="n"/>
      <c r="P108" s="67" t="n"/>
      <c r="Q108" s="67" t="n"/>
      <c r="R108" s="67" t="n"/>
      <c r="S108" s="83" t="n"/>
    </row>
    <row r="109" ht="15.6" customHeight="1" s="114">
      <c r="A109" s="88" t="inlineStr">
        <is>
          <t>清波</t>
        </is>
      </c>
      <c r="B109" s="69" t="inlineStr">
        <is>
          <t>苏坡生态环保</t>
        </is>
      </c>
      <c r="C109" s="69" t="inlineStr">
        <is>
          <t>生态宣讲实践活动实操训练行动</t>
        </is>
      </c>
      <c r="D109" s="69" t="n">
        <v>1900</v>
      </c>
      <c r="E109" s="67" t="n"/>
      <c r="F109" s="69" t="n">
        <v>32</v>
      </c>
      <c r="G109" s="117" t="n">
        <v>45444.73972222222</v>
      </c>
      <c r="H109" s="117" t="n">
        <v>45396</v>
      </c>
      <c r="I109" s="63">
        <f>G109-H109</f>
        <v/>
      </c>
      <c r="J109" s="79" t="n"/>
      <c r="K109" s="79" t="n"/>
      <c r="L109" s="79" t="n"/>
      <c r="M109" s="79" t="n"/>
      <c r="N109" s="67" t="n"/>
      <c r="O109" s="67" t="n"/>
      <c r="P109" s="67" t="n"/>
      <c r="Q109" s="67" t="n"/>
      <c r="R109" s="67" t="n"/>
      <c r="S109" s="83" t="n"/>
    </row>
    <row r="110" ht="15.6" customHeight="1" s="114">
      <c r="A110" s="88" t="inlineStr">
        <is>
          <t>清波</t>
        </is>
      </c>
      <c r="B110" s="69" t="inlineStr">
        <is>
          <t>苏坡生态环保</t>
        </is>
      </c>
      <c r="C110" s="69" t="inlineStr">
        <is>
          <t>青羊区生态友好研讨会（苏坡街道先行先试）</t>
        </is>
      </c>
      <c r="D110" s="69" t="n">
        <v>10300</v>
      </c>
      <c r="E110" s="67" t="n"/>
      <c r="F110" s="69" t="n">
        <v>22</v>
      </c>
      <c r="G110" s="117" t="n">
        <v>45444.74905092592</v>
      </c>
      <c r="H110" s="117" t="n">
        <v>45399</v>
      </c>
      <c r="I110" s="63">
        <f>G110-H110</f>
        <v/>
      </c>
      <c r="J110" s="79" t="n"/>
      <c r="K110" s="79" t="n"/>
      <c r="L110" s="79" t="n"/>
      <c r="M110" s="79" t="n"/>
      <c r="N110" s="67" t="n"/>
      <c r="O110" s="67" t="n"/>
      <c r="P110" s="67" t="n"/>
      <c r="Q110" s="67" t="n"/>
      <c r="R110" s="67" t="n"/>
      <c r="S110" s="83" t="n"/>
    </row>
    <row r="111" ht="15.6" customHeight="1" s="114">
      <c r="A111" s="88" t="inlineStr">
        <is>
          <t>清波</t>
        </is>
      </c>
      <c r="B111" s="69" t="inlineStr">
        <is>
          <t>苏坡生态环保</t>
        </is>
      </c>
      <c r="C111" s="69" t="inlineStr">
        <is>
          <t>撰写《苏坡生态集》</t>
        </is>
      </c>
      <c r="D111" s="69" t="n">
        <v>0</v>
      </c>
      <c r="E111" s="67" t="n"/>
      <c r="F111" s="69" t="n">
        <v>2</v>
      </c>
      <c r="G111" s="117" t="n">
        <v>45460.90047453704</v>
      </c>
      <c r="H111" s="117" t="n">
        <v>45458</v>
      </c>
      <c r="I111" s="63">
        <f>G111-H111</f>
        <v/>
      </c>
      <c r="J111" s="79" t="n"/>
      <c r="K111" s="79" t="n"/>
      <c r="L111" s="79" t="n"/>
      <c r="M111" s="79" t="n"/>
      <c r="N111" s="67" t="n"/>
      <c r="O111" s="67" t="n"/>
      <c r="P111" s="67" t="n"/>
      <c r="Q111" s="67" t="n"/>
      <c r="R111" s="67" t="n"/>
      <c r="S111" s="83" t="n"/>
    </row>
    <row r="112" ht="15.6" customHeight="1" s="114">
      <c r="A112" s="88" t="inlineStr">
        <is>
          <t>清波</t>
        </is>
      </c>
      <c r="B112" s="90" t="inlineStr">
        <is>
          <t>幸福新清波</t>
        </is>
      </c>
      <c r="C112" s="90" t="inlineStr">
        <is>
          <t>“知行周 知行月”上善清波B区问需活动</t>
        </is>
      </c>
      <c r="D112" s="90" t="n">
        <v>0</v>
      </c>
      <c r="E112" s="67" t="n"/>
      <c r="F112" s="90" t="n">
        <v>25</v>
      </c>
      <c r="G112" s="121" t="n">
        <v>45395.47506944444</v>
      </c>
      <c r="H112" s="121" t="n">
        <v>45191</v>
      </c>
      <c r="I112" s="63">
        <f>G112-H112</f>
        <v/>
      </c>
      <c r="J112" s="77" t="n">
        <v>4.375</v>
      </c>
      <c r="K112" s="77" t="n">
        <v>4.625</v>
      </c>
      <c r="L112" s="79" t="n"/>
      <c r="M112" s="77" t="n">
        <v>0</v>
      </c>
      <c r="N112" s="67" t="n"/>
      <c r="O112" s="67" t="n"/>
      <c r="P112" s="67" t="n"/>
      <c r="Q112" s="67" t="n"/>
      <c r="R112" s="67" t="n"/>
      <c r="S112" s="82" t="n">
        <v>18</v>
      </c>
    </row>
    <row r="113" ht="15.6" customHeight="1" s="114">
      <c r="A113" s="88" t="inlineStr">
        <is>
          <t>清波</t>
        </is>
      </c>
      <c r="B113" s="90" t="inlineStr">
        <is>
          <t>幸福新清波</t>
        </is>
      </c>
      <c r="C113" s="90" t="inlineStr">
        <is>
          <t>“知行周 知行月”鸿运之星小区问需活动</t>
        </is>
      </c>
      <c r="D113" s="90" t="n">
        <v>0</v>
      </c>
      <c r="E113" s="67" t="n"/>
      <c r="F113" s="90" t="n">
        <v>25</v>
      </c>
      <c r="G113" s="121" t="n">
        <v>45395.47743055555</v>
      </c>
      <c r="H113" s="121" t="n">
        <v>45191</v>
      </c>
      <c r="I113" s="63">
        <f>G113-H113</f>
        <v/>
      </c>
      <c r="J113" s="79" t="n"/>
      <c r="K113" s="79" t="n"/>
      <c r="L113" s="79" t="n"/>
      <c r="M113" s="79" t="n"/>
      <c r="N113" s="67" t="n"/>
      <c r="O113" s="67" t="n"/>
      <c r="P113" s="67" t="n"/>
      <c r="Q113" s="67" t="n"/>
      <c r="R113" s="67" t="n"/>
      <c r="S113" s="83" t="n"/>
    </row>
    <row r="114" ht="15.6" customHeight="1" s="114">
      <c r="A114" s="88" t="inlineStr">
        <is>
          <t>清波</t>
        </is>
      </c>
      <c r="B114" s="90" t="inlineStr">
        <is>
          <t>幸福新清波</t>
        </is>
      </c>
      <c r="C114" s="90" t="inlineStr">
        <is>
          <t>居民素质提升项目--舞蹈公益课</t>
        </is>
      </c>
      <c r="D114" s="90" t="n">
        <v>0</v>
      </c>
      <c r="E114" s="67" t="n"/>
      <c r="F114" s="90" t="n">
        <v>103</v>
      </c>
      <c r="G114" s="121" t="n">
        <v>45395.60412037037</v>
      </c>
      <c r="H114" s="121" t="n">
        <v>45191</v>
      </c>
      <c r="I114" s="63">
        <f>G114-H114</f>
        <v/>
      </c>
      <c r="J114" s="79" t="n"/>
      <c r="K114" s="79" t="n"/>
      <c r="L114" s="79" t="n"/>
      <c r="M114" s="79" t="n"/>
      <c r="N114" s="67" t="n"/>
      <c r="O114" s="67" t="n"/>
      <c r="P114" s="67" t="n"/>
      <c r="Q114" s="67" t="n"/>
      <c r="R114" s="67" t="n"/>
      <c r="S114" s="83" t="n"/>
    </row>
    <row r="115" ht="15.6" customHeight="1" s="114">
      <c r="A115" s="88" t="inlineStr">
        <is>
          <t>清波</t>
        </is>
      </c>
      <c r="B115" s="90" t="inlineStr">
        <is>
          <t>幸福新清波</t>
        </is>
      </c>
      <c r="C115" s="90" t="inlineStr">
        <is>
          <t>居民素质提升项目---社区广场舞公益课</t>
        </is>
      </c>
      <c r="D115" s="90" t="n">
        <v>0</v>
      </c>
      <c r="E115" s="67" t="n"/>
      <c r="F115" s="90" t="n">
        <v>176</v>
      </c>
      <c r="G115" s="121" t="n">
        <v>45395.58498842592</v>
      </c>
      <c r="H115" s="121" t="n">
        <v>45194</v>
      </c>
      <c r="I115" s="63">
        <f>G115-H115</f>
        <v/>
      </c>
      <c r="J115" s="79" t="n"/>
      <c r="K115" s="79" t="n"/>
      <c r="L115" s="79" t="n"/>
      <c r="M115" s="79" t="n"/>
      <c r="N115" s="67" t="n"/>
      <c r="O115" s="67" t="n"/>
      <c r="P115" s="67" t="n"/>
      <c r="Q115" s="67" t="n"/>
      <c r="R115" s="67" t="n"/>
      <c r="S115" s="83" t="n"/>
    </row>
    <row r="116" ht="15.6" customHeight="1" s="114">
      <c r="A116" s="88" t="inlineStr">
        <is>
          <t>清波</t>
        </is>
      </c>
      <c r="B116" s="90" t="inlineStr">
        <is>
          <t>幸福新清波</t>
        </is>
      </c>
      <c r="C116" s="90" t="inlineStr">
        <is>
          <t>居民素质提升项目---蜀绣公益课</t>
        </is>
      </c>
      <c r="D116" s="90" t="n">
        <v>0</v>
      </c>
      <c r="E116" s="67" t="n"/>
      <c r="F116" s="90" t="n">
        <v>46</v>
      </c>
      <c r="G116" s="121" t="n">
        <v>45395.60086805555</v>
      </c>
      <c r="H116" s="121" t="n">
        <v>45194</v>
      </c>
      <c r="I116" s="63">
        <f>G116-H116</f>
        <v/>
      </c>
      <c r="J116" s="79" t="n"/>
      <c r="K116" s="79" t="n"/>
      <c r="L116" s="79" t="n"/>
      <c r="M116" s="79" t="n"/>
      <c r="N116" s="67" t="n"/>
      <c r="O116" s="67" t="n"/>
      <c r="P116" s="67" t="n"/>
      <c r="Q116" s="67" t="n"/>
      <c r="R116" s="67" t="n"/>
      <c r="S116" s="83" t="n"/>
    </row>
    <row r="117" ht="15.6" customHeight="1" s="114">
      <c r="A117" s="88" t="inlineStr">
        <is>
          <t>清波</t>
        </is>
      </c>
      <c r="B117" s="90" t="inlineStr">
        <is>
          <t>幸福新清波</t>
        </is>
      </c>
      <c r="C117" s="90" t="inlineStr">
        <is>
          <t>居民素质提升项目--瑜伽公益课</t>
        </is>
      </c>
      <c r="D117" s="90" t="n">
        <v>0</v>
      </c>
      <c r="E117" s="67" t="n"/>
      <c r="F117" s="90" t="n">
        <v>132</v>
      </c>
      <c r="G117" s="121" t="n">
        <v>45395.60689814815</v>
      </c>
      <c r="H117" s="121" t="n">
        <v>45195</v>
      </c>
      <c r="I117" s="63">
        <f>G117-H117</f>
        <v/>
      </c>
      <c r="J117" s="79" t="n"/>
      <c r="K117" s="79" t="n"/>
      <c r="L117" s="79" t="n"/>
      <c r="M117" s="79" t="n"/>
      <c r="N117" s="67" t="n"/>
      <c r="O117" s="67" t="n"/>
      <c r="P117" s="67" t="n"/>
      <c r="Q117" s="67" t="n"/>
      <c r="R117" s="67" t="n"/>
      <c r="S117" s="83" t="n"/>
    </row>
    <row r="118" ht="15.6" customHeight="1" s="114">
      <c r="A118" s="88" t="inlineStr">
        <is>
          <t>清波</t>
        </is>
      </c>
      <c r="B118" s="90" t="inlineStr">
        <is>
          <t>幸福新清波</t>
        </is>
      </c>
      <c r="C118" s="90" t="inlineStr">
        <is>
          <t>“暖心行梦”躬耕大集爱心志愿者积分兑换</t>
        </is>
      </c>
      <c r="D118" s="90" t="n">
        <v>0</v>
      </c>
      <c r="E118" s="67" t="n"/>
      <c r="F118" s="90" t="n">
        <v>70</v>
      </c>
      <c r="G118" s="121" t="n">
        <v>45395.48550925926</v>
      </c>
      <c r="H118" s="121" t="n">
        <v>45208</v>
      </c>
      <c r="I118" s="63">
        <f>G118-H118</f>
        <v/>
      </c>
      <c r="J118" s="79" t="n"/>
      <c r="K118" s="79" t="n"/>
      <c r="L118" s="79" t="n"/>
      <c r="M118" s="79" t="n"/>
      <c r="N118" s="67" t="n"/>
      <c r="O118" s="67" t="n"/>
      <c r="P118" s="67" t="n"/>
      <c r="Q118" s="67" t="n"/>
      <c r="R118" s="67" t="n"/>
      <c r="S118" s="83" t="n"/>
    </row>
    <row r="119" ht="15.6" customHeight="1" s="114">
      <c r="A119" s="88" t="inlineStr">
        <is>
          <t>清波</t>
        </is>
      </c>
      <c r="B119" s="90" t="inlineStr">
        <is>
          <t>幸福新清波</t>
        </is>
      </c>
      <c r="C119" s="90" t="inlineStr">
        <is>
          <t>九九重阳节敬老爱老金福金辉苑院落活动</t>
        </is>
      </c>
      <c r="D119" s="90" t="n">
        <v>0</v>
      </c>
      <c r="E119" s="67" t="n"/>
      <c r="F119" s="90" t="n">
        <v>50</v>
      </c>
      <c r="G119" s="121" t="n">
        <v>45395.48958333334</v>
      </c>
      <c r="H119" s="121" t="n">
        <v>45219</v>
      </c>
      <c r="I119" s="63">
        <f>G119-H119</f>
        <v/>
      </c>
      <c r="J119" s="79" t="n"/>
      <c r="K119" s="79" t="n"/>
      <c r="L119" s="79" t="n"/>
      <c r="M119" s="79" t="n"/>
      <c r="N119" s="67" t="n"/>
      <c r="O119" s="67" t="n"/>
      <c r="P119" s="67" t="n"/>
      <c r="Q119" s="67" t="n"/>
      <c r="R119" s="67" t="n"/>
      <c r="S119" s="83" t="n"/>
    </row>
    <row r="120" ht="15.6" customHeight="1" s="114">
      <c r="A120" s="88" t="inlineStr">
        <is>
          <t>清波</t>
        </is>
      </c>
      <c r="B120" s="90" t="inlineStr">
        <is>
          <t>幸福新清波</t>
        </is>
      </c>
      <c r="C120" s="90" t="inlineStr">
        <is>
          <t>居民素质提升项目—美术公益课</t>
        </is>
      </c>
      <c r="D120" s="90" t="n">
        <v>0</v>
      </c>
      <c r="E120" s="67" t="n"/>
      <c r="F120" s="90" t="n">
        <v>12</v>
      </c>
      <c r="G120" s="121" t="n">
        <v>45395.61005787037</v>
      </c>
      <c r="H120" s="121" t="n">
        <v>45224</v>
      </c>
      <c r="I120" s="63">
        <f>G120-H120</f>
        <v/>
      </c>
      <c r="J120" s="79" t="n"/>
      <c r="K120" s="79" t="n"/>
      <c r="L120" s="79" t="n"/>
      <c r="M120" s="79" t="n"/>
      <c r="N120" s="67" t="n"/>
      <c r="O120" s="67" t="n"/>
      <c r="P120" s="67" t="n"/>
      <c r="Q120" s="67" t="n"/>
      <c r="R120" s="67" t="n"/>
      <c r="S120" s="83" t="n"/>
    </row>
    <row r="121" ht="15.6" customHeight="1" s="114">
      <c r="A121" s="88" t="inlineStr">
        <is>
          <t>清波</t>
        </is>
      </c>
      <c r="B121" s="90" t="inlineStr">
        <is>
          <t>幸福新清波</t>
        </is>
      </c>
      <c r="C121" s="90" t="inlineStr">
        <is>
          <t>居民素质提升项目—心理咨询公益课</t>
        </is>
      </c>
      <c r="D121" s="90" t="n">
        <v>0</v>
      </c>
      <c r="E121" s="67" t="n"/>
      <c r="F121" s="90" t="n">
        <v>25</v>
      </c>
      <c r="G121" s="121" t="n">
        <v>45395.61465277777</v>
      </c>
      <c r="H121" s="121" t="n">
        <v>45245</v>
      </c>
      <c r="I121" s="63">
        <f>G121-H121</f>
        <v/>
      </c>
      <c r="J121" s="79" t="n"/>
      <c r="K121" s="79" t="n"/>
      <c r="L121" s="79" t="n"/>
      <c r="M121" s="79" t="n"/>
      <c r="N121" s="67" t="n"/>
      <c r="O121" s="67" t="n"/>
      <c r="P121" s="67" t="n"/>
      <c r="Q121" s="67" t="n"/>
      <c r="R121" s="67" t="n"/>
      <c r="S121" s="83" t="n"/>
    </row>
    <row r="122" ht="15.6" customHeight="1" s="114">
      <c r="A122" s="88" t="inlineStr">
        <is>
          <t>清波</t>
        </is>
      </c>
      <c r="B122" s="90" t="inlineStr">
        <is>
          <t>幸福新清波</t>
        </is>
      </c>
      <c r="C122" s="90" t="inlineStr">
        <is>
          <t>“和谐清波”院落微治理教师公寓春节活动</t>
        </is>
      </c>
      <c r="D122" s="90" t="n">
        <v>0</v>
      </c>
      <c r="E122" s="67" t="n"/>
      <c r="F122" s="90" t="n">
        <v>60</v>
      </c>
      <c r="G122" s="121" t="n">
        <v>45395.49717592593</v>
      </c>
      <c r="H122" s="121" t="n">
        <v>45319</v>
      </c>
      <c r="I122" s="63">
        <f>G122-H122</f>
        <v/>
      </c>
      <c r="J122" s="79" t="n"/>
      <c r="K122" s="79" t="n"/>
      <c r="L122" s="79" t="n"/>
      <c r="M122" s="79" t="n"/>
      <c r="N122" s="67" t="n"/>
      <c r="O122" s="67" t="n"/>
      <c r="P122" s="67" t="n"/>
      <c r="Q122" s="67" t="n"/>
      <c r="R122" s="67" t="n"/>
      <c r="S122" s="83" t="n"/>
    </row>
    <row r="123" ht="15.6" customHeight="1" s="114">
      <c r="A123" s="88" t="inlineStr">
        <is>
          <t>清波</t>
        </is>
      </c>
      <c r="B123" s="90" t="inlineStr">
        <is>
          <t>幸福新清波</t>
        </is>
      </c>
      <c r="C123" s="90" t="inlineStr">
        <is>
          <t>院落微治理龙湖翠微清波·欢欢喜喜闹元宵</t>
        </is>
      </c>
      <c r="D123" s="90" t="n">
        <v>0</v>
      </c>
      <c r="E123" s="67" t="n"/>
      <c r="F123" s="90" t="n">
        <v>300</v>
      </c>
      <c r="G123" s="121" t="n">
        <v>45395.57206018519</v>
      </c>
      <c r="H123" s="121" t="n">
        <v>45346</v>
      </c>
      <c r="I123" s="63">
        <f>G123-H123</f>
        <v/>
      </c>
      <c r="J123" s="79" t="n"/>
      <c r="K123" s="79" t="n"/>
      <c r="L123" s="79" t="n"/>
      <c r="M123" s="79" t="n"/>
      <c r="N123" s="67" t="n"/>
      <c r="O123" s="67" t="n"/>
      <c r="P123" s="67" t="n"/>
      <c r="Q123" s="67" t="n"/>
      <c r="R123" s="67" t="n"/>
      <c r="S123" s="83" t="n"/>
    </row>
    <row r="124" ht="15.6" customHeight="1" s="114">
      <c r="A124" s="88" t="inlineStr">
        <is>
          <t>清波</t>
        </is>
      </c>
      <c r="B124" s="90" t="inlineStr">
        <is>
          <t>幸福新清波</t>
        </is>
      </c>
      <c r="C124" s="90" t="inlineStr">
        <is>
          <t>“平安清波”儿童消防安全知识专题培训活动</t>
        </is>
      </c>
      <c r="D124" s="90" t="n">
        <v>0</v>
      </c>
      <c r="E124" s="67" t="n"/>
      <c r="F124" s="90" t="n">
        <v>20</v>
      </c>
      <c r="G124" s="121" t="n">
        <v>45395.57512731481</v>
      </c>
      <c r="H124" s="121" t="n">
        <v>45353</v>
      </c>
      <c r="I124" s="63">
        <f>G124-H124</f>
        <v/>
      </c>
      <c r="J124" s="79" t="n"/>
      <c r="K124" s="79" t="n"/>
      <c r="L124" s="79" t="n"/>
      <c r="M124" s="79" t="n"/>
      <c r="N124" s="67" t="n"/>
      <c r="O124" s="67" t="n"/>
      <c r="P124" s="67" t="n"/>
      <c r="Q124" s="67" t="n"/>
      <c r="R124" s="67" t="n"/>
      <c r="S124" s="83" t="n"/>
    </row>
    <row r="125" ht="15.6" customHeight="1" s="114">
      <c r="A125" s="88" t="inlineStr">
        <is>
          <t>清波</t>
        </is>
      </c>
      <c r="B125" s="90" t="inlineStr">
        <is>
          <t>幸福新清波</t>
        </is>
      </c>
      <c r="C125" s="90" t="inlineStr">
        <is>
          <t>“和谐清波”美丽人生，灿烂如花三八节活动</t>
        </is>
      </c>
      <c r="D125" s="90" t="n">
        <v>0</v>
      </c>
      <c r="E125" s="67" t="n"/>
      <c r="F125" s="90" t="n">
        <v>50</v>
      </c>
      <c r="G125" s="121" t="n">
        <v>45395.57818287037</v>
      </c>
      <c r="H125" s="121" t="n">
        <v>45358</v>
      </c>
      <c r="I125" s="63">
        <f>G125-H125</f>
        <v/>
      </c>
      <c r="J125" s="79" t="n"/>
      <c r="K125" s="79" t="n"/>
      <c r="L125" s="79" t="n"/>
      <c r="M125" s="79" t="n"/>
      <c r="N125" s="67" t="n"/>
      <c r="O125" s="67" t="n"/>
      <c r="P125" s="67" t="n"/>
      <c r="Q125" s="67" t="n"/>
      <c r="R125" s="67" t="n"/>
      <c r="S125" s="83" t="n"/>
    </row>
    <row r="126" ht="15.6" customHeight="1" s="114">
      <c r="A126" s="88" t="inlineStr">
        <is>
          <t>清波</t>
        </is>
      </c>
      <c r="B126" s="90" t="inlineStr">
        <is>
          <t>幸福新清波</t>
        </is>
      </c>
      <c r="C126" s="90" t="inlineStr">
        <is>
          <t>金沙愉景·绿意盎然，共筑美好植树节活动</t>
        </is>
      </c>
      <c r="D126" s="90" t="n">
        <v>0</v>
      </c>
      <c r="E126" s="67" t="n"/>
      <c r="F126" s="90" t="n">
        <v>30</v>
      </c>
      <c r="G126" s="121" t="n">
        <v>45395.58076388889</v>
      </c>
      <c r="H126" s="121" t="n">
        <v>45361</v>
      </c>
      <c r="I126" s="63">
        <f>G126-H126</f>
        <v/>
      </c>
      <c r="J126" s="79" t="n"/>
      <c r="K126" s="79" t="n"/>
      <c r="L126" s="79" t="n"/>
      <c r="M126" s="79" t="n"/>
      <c r="N126" s="67" t="n"/>
      <c r="O126" s="67" t="n"/>
      <c r="P126" s="67" t="n"/>
      <c r="Q126" s="67" t="n"/>
      <c r="R126" s="67" t="n"/>
      <c r="S126" s="83" t="n"/>
    </row>
    <row r="127" ht="15.6" customHeight="1" s="114">
      <c r="A127" s="88" t="inlineStr">
        <is>
          <t>清波</t>
        </is>
      </c>
      <c r="B127" s="90" t="inlineStr">
        <is>
          <t>幸福新清波</t>
        </is>
      </c>
      <c r="C127" s="90" t="inlineStr">
        <is>
          <t>“平安清波”-消防站参观学习活动</t>
        </is>
      </c>
      <c r="D127" s="90" t="n">
        <v>1000</v>
      </c>
      <c r="E127" s="67" t="n"/>
      <c r="F127" s="90" t="n">
        <v>20</v>
      </c>
      <c r="G127" s="121" t="n">
        <v>45385.62975694444</v>
      </c>
      <c r="H127" s="121" t="n">
        <v>45374</v>
      </c>
      <c r="I127" s="63">
        <f>G127-H127</f>
        <v/>
      </c>
      <c r="J127" s="79" t="n"/>
      <c r="K127" s="79" t="n"/>
      <c r="L127" s="79" t="n"/>
      <c r="M127" s="79" t="n"/>
      <c r="N127" s="67" t="n"/>
      <c r="O127" s="67" t="n"/>
      <c r="P127" s="67" t="n"/>
      <c r="Q127" s="67" t="n"/>
      <c r="R127" s="67" t="n"/>
      <c r="S127" s="83" t="n"/>
    </row>
    <row r="128" ht="15.6" customHeight="1" s="114">
      <c r="A128" s="88" t="inlineStr">
        <is>
          <t>清波</t>
        </is>
      </c>
      <c r="B128" s="90" t="inlineStr">
        <is>
          <t>幸福新清波</t>
        </is>
      </c>
      <c r="C128" s="90" t="inlineStr">
        <is>
          <t>“暖心行梦”躬耕大集爱心志愿者积分兑换</t>
        </is>
      </c>
      <c r="D128" s="90" t="n">
        <v>0</v>
      </c>
      <c r="E128" s="67" t="n"/>
      <c r="F128" s="90" t="n">
        <v>100</v>
      </c>
      <c r="G128" s="121" t="n">
        <v>45415.49807870371</v>
      </c>
      <c r="H128" s="121" t="n">
        <v>45382</v>
      </c>
      <c r="I128" s="63">
        <f>G128-H128</f>
        <v/>
      </c>
      <c r="J128" s="79" t="n"/>
      <c r="K128" s="79" t="n"/>
      <c r="L128" s="79" t="n"/>
      <c r="M128" s="79" t="n"/>
      <c r="N128" s="67" t="n"/>
      <c r="O128" s="67" t="n"/>
      <c r="P128" s="67" t="n"/>
      <c r="Q128" s="67" t="n"/>
      <c r="R128" s="67" t="n"/>
      <c r="S128" s="83" t="n"/>
    </row>
    <row r="129" ht="15.6" customHeight="1" s="114">
      <c r="A129" s="88" t="inlineStr">
        <is>
          <t>清波</t>
        </is>
      </c>
      <c r="B129" s="90" t="inlineStr">
        <is>
          <t>幸福新清波</t>
        </is>
      </c>
      <c r="C129" s="90" t="inlineStr">
        <is>
          <t>“和谐清波”社区骨干赋能—参访学习</t>
        </is>
      </c>
      <c r="D129" s="90" t="n">
        <v>0</v>
      </c>
      <c r="E129" s="67" t="n"/>
      <c r="F129" s="90" t="n">
        <v>40</v>
      </c>
      <c r="G129" s="121" t="n">
        <v>45385.64255787037</v>
      </c>
      <c r="H129" s="121" t="n">
        <v>45385</v>
      </c>
      <c r="I129" s="63">
        <f>G129-H129</f>
        <v/>
      </c>
      <c r="J129" s="79" t="n"/>
      <c r="K129" s="79" t="n"/>
      <c r="L129" s="79" t="n"/>
      <c r="M129" s="79" t="n"/>
      <c r="N129" s="67" t="n"/>
      <c r="O129" s="67" t="n"/>
      <c r="P129" s="67" t="n"/>
      <c r="Q129" s="67" t="n"/>
      <c r="R129" s="67" t="n"/>
      <c r="S129" s="83" t="n"/>
    </row>
    <row r="130" ht="15.6" customHeight="1" s="114">
      <c r="A130" s="88" t="inlineStr">
        <is>
          <t>清波</t>
        </is>
      </c>
      <c r="B130" s="90" t="inlineStr">
        <is>
          <t>幸福新清波</t>
        </is>
      </c>
      <c r="C130" s="90" t="inlineStr">
        <is>
          <t>“提活力 注能量”志愿者队伍培训</t>
        </is>
      </c>
      <c r="D130" s="90" t="n">
        <v>0</v>
      </c>
      <c r="E130" s="67" t="n"/>
      <c r="F130" s="90" t="n">
        <v>85</v>
      </c>
      <c r="G130" s="121" t="n">
        <v>45415.51028935185</v>
      </c>
      <c r="H130" s="121" t="n">
        <v>45392</v>
      </c>
      <c r="I130" s="63">
        <f>G130-H130</f>
        <v/>
      </c>
      <c r="J130" s="79" t="n"/>
      <c r="K130" s="79" t="n"/>
      <c r="L130" s="79" t="n"/>
      <c r="M130" s="79" t="n"/>
      <c r="N130" s="67" t="n"/>
      <c r="O130" s="67" t="n"/>
      <c r="P130" s="67" t="n"/>
      <c r="Q130" s="67" t="n"/>
      <c r="R130" s="67" t="n"/>
      <c r="S130" s="83" t="n"/>
    </row>
    <row r="131" ht="15.6" customHeight="1" s="114">
      <c r="A131" s="88" t="inlineStr">
        <is>
          <t>清波</t>
        </is>
      </c>
      <c r="B131" s="90" t="inlineStr">
        <is>
          <t>幸福新清波</t>
        </is>
      </c>
      <c r="C131" s="90" t="inlineStr">
        <is>
          <t>“共筑防线 守护家园”志愿者队伍赋能培训</t>
        </is>
      </c>
      <c r="D131" s="90" t="n">
        <v>0</v>
      </c>
      <c r="E131" s="67" t="n"/>
      <c r="F131" s="90" t="n">
        <v>50</v>
      </c>
      <c r="G131" s="121" t="n">
        <v>45415.50179398148</v>
      </c>
      <c r="H131" s="121" t="n">
        <v>45394</v>
      </c>
      <c r="I131" s="63">
        <f>G131-H131</f>
        <v/>
      </c>
      <c r="J131" s="79" t="n"/>
      <c r="K131" s="79" t="n"/>
      <c r="L131" s="79" t="n"/>
      <c r="M131" s="79" t="n"/>
      <c r="N131" s="67" t="n"/>
      <c r="O131" s="67" t="n"/>
      <c r="P131" s="67" t="n"/>
      <c r="Q131" s="67" t="n"/>
      <c r="R131" s="67" t="n"/>
      <c r="S131" s="83" t="n"/>
    </row>
    <row r="132" ht="15.6" customHeight="1" s="114">
      <c r="A132" s="88" t="inlineStr">
        <is>
          <t>清波</t>
        </is>
      </c>
      <c r="B132" s="90" t="inlineStr">
        <is>
          <t>幸福新清波</t>
        </is>
      </c>
      <c r="C132" s="90" t="inlineStr">
        <is>
          <t>春日茶趣·茶文创春茶集 清波文创研学</t>
        </is>
      </c>
      <c r="D132" s="90" t="n">
        <v>0</v>
      </c>
      <c r="E132" s="67" t="n"/>
      <c r="F132" s="90" t="n">
        <v>37</v>
      </c>
      <c r="G132" s="121" t="n">
        <v>45415.50597222222</v>
      </c>
      <c r="H132" s="121" t="n">
        <v>45396</v>
      </c>
      <c r="I132" s="63">
        <f>G132-H132</f>
        <v/>
      </c>
      <c r="J132" s="79" t="n"/>
      <c r="K132" s="79" t="n"/>
      <c r="L132" s="79" t="n"/>
      <c r="M132" s="79" t="n"/>
      <c r="N132" s="67" t="n"/>
      <c r="O132" s="67" t="n"/>
      <c r="P132" s="67" t="n"/>
      <c r="Q132" s="67" t="n"/>
      <c r="R132" s="67" t="n"/>
      <c r="S132" s="83" t="n"/>
    </row>
    <row r="133" ht="15.6" customHeight="1" s="114">
      <c r="A133" s="88" t="inlineStr">
        <is>
          <t>清波</t>
        </is>
      </c>
      <c r="B133" s="90" t="inlineStr">
        <is>
          <t>幸福新清波</t>
        </is>
      </c>
      <c r="C133" s="90" t="inlineStr">
        <is>
          <t>春日竹趣·纸文创集 清波文创研学活动</t>
        </is>
      </c>
      <c r="D133" s="90" t="n">
        <v>0</v>
      </c>
      <c r="E133" s="67" t="n"/>
      <c r="F133" s="90" t="n">
        <v>20</v>
      </c>
      <c r="G133" s="121" t="n">
        <v>45415.51309027777</v>
      </c>
      <c r="H133" s="121" t="n">
        <v>45402</v>
      </c>
      <c r="I133" s="63">
        <f>G133-H133</f>
        <v/>
      </c>
      <c r="J133" s="79" t="n"/>
      <c r="K133" s="79" t="n"/>
      <c r="L133" s="79" t="n"/>
      <c r="M133" s="79" t="n"/>
      <c r="N133" s="67" t="n"/>
      <c r="O133" s="67" t="n"/>
      <c r="P133" s="67" t="n"/>
      <c r="Q133" s="67" t="n"/>
      <c r="R133" s="67" t="n"/>
      <c r="S133" s="83" t="n"/>
    </row>
    <row r="134" ht="15.6" customHeight="1" s="114">
      <c r="A134" s="88" t="inlineStr">
        <is>
          <t>清波</t>
        </is>
      </c>
      <c r="B134" s="90" t="inlineStr">
        <is>
          <t>幸福新清波</t>
        </is>
      </c>
      <c r="C134" s="90" t="inlineStr">
        <is>
          <t>关爱行动.文创蚕丝扇 清波文创研学活动</t>
        </is>
      </c>
      <c r="D134" s="90" t="n">
        <v>0</v>
      </c>
      <c r="E134" s="67" t="n"/>
      <c r="F134" s="90" t="n">
        <v>30</v>
      </c>
      <c r="G134" s="121" t="n">
        <v>45415.51641203704</v>
      </c>
      <c r="H134" s="121" t="n">
        <v>45403</v>
      </c>
      <c r="I134" s="63">
        <f>G134-H134</f>
        <v/>
      </c>
      <c r="J134" s="79" t="n"/>
      <c r="K134" s="79" t="n"/>
      <c r="L134" s="79" t="n"/>
      <c r="M134" s="79" t="n"/>
      <c r="N134" s="67" t="n"/>
      <c r="O134" s="67" t="n"/>
      <c r="P134" s="67" t="n"/>
      <c r="Q134" s="67" t="n"/>
      <c r="R134" s="67" t="n"/>
      <c r="S134" s="83" t="n"/>
    </row>
    <row r="135" ht="15.6" customFormat="1" customHeight="1" s="52">
      <c r="A135" s="97" t="inlineStr">
        <is>
          <t>清江</t>
        </is>
      </c>
      <c r="B135" s="98" t="inlineStr">
        <is>
          <t>清和崇文</t>
        </is>
      </c>
      <c r="C135" s="98" t="inlineStr">
        <is>
          <t>清和园曲艺节</t>
        </is>
      </c>
      <c r="D135" s="98" t="n">
        <v>0</v>
      </c>
      <c r="E135" s="99" t="n"/>
      <c r="F135" s="98" t="n">
        <v>300</v>
      </c>
      <c r="G135" s="122" t="n">
        <v>45380.75204861111</v>
      </c>
      <c r="H135" s="122" t="n">
        <v>45380</v>
      </c>
      <c r="I135" s="63">
        <f>G135-H135</f>
        <v/>
      </c>
      <c r="J135" s="109" t="n">
        <v>4.0625</v>
      </c>
      <c r="K135" s="109" t="n">
        <v>5</v>
      </c>
      <c r="L135" s="79" t="n"/>
      <c r="M135" s="109" t="n">
        <v>0</v>
      </c>
      <c r="N135" s="99" t="n"/>
      <c r="O135" s="99" t="n"/>
      <c r="P135" s="99" t="n"/>
      <c r="Q135" s="99" t="n"/>
      <c r="R135" s="99" t="n"/>
      <c r="S135" s="111" t="n">
        <v>8</v>
      </c>
    </row>
    <row r="136" ht="15.6" customHeight="1" s="114">
      <c r="A136" s="88" t="inlineStr">
        <is>
          <t>清江</t>
        </is>
      </c>
      <c r="B136" s="101" t="inlineStr">
        <is>
          <t>清和聚力</t>
        </is>
      </c>
      <c r="C136" s="101" t="inlineStr">
        <is>
          <t>守护千万家，反诈进院落活动</t>
        </is>
      </c>
      <c r="D136" s="101" t="n">
        <v>2400</v>
      </c>
      <c r="E136" s="67" t="n"/>
      <c r="F136" s="101" t="n">
        <v>320</v>
      </c>
      <c r="G136" s="123" t="n">
        <v>45385.6247337963</v>
      </c>
      <c r="H136" s="123" t="n">
        <v>45219</v>
      </c>
      <c r="I136" s="63">
        <f>G136-H136</f>
        <v/>
      </c>
      <c r="J136" s="77" t="n">
        <v>3.8125</v>
      </c>
      <c r="K136" s="77" t="n">
        <v>5</v>
      </c>
      <c r="L136" s="79" t="n"/>
      <c r="M136" s="77" t="n">
        <v>0</v>
      </c>
      <c r="N136" s="67" t="n"/>
      <c r="O136" s="67" t="n"/>
      <c r="P136" s="67" t="n"/>
      <c r="Q136" s="67" t="n"/>
      <c r="R136" s="67" t="n"/>
      <c r="S136" s="82" t="n">
        <v>10</v>
      </c>
    </row>
    <row r="137" ht="15.6" customHeight="1" s="114">
      <c r="A137" s="88" t="inlineStr">
        <is>
          <t>清江</t>
        </is>
      </c>
      <c r="B137" s="101" t="inlineStr">
        <is>
          <t>清和聚力</t>
        </is>
      </c>
      <c r="C137" s="101" t="inlineStr">
        <is>
          <t>垃圾分类树新风，文明创建我先行</t>
        </is>
      </c>
      <c r="D137" s="101" t="n">
        <v>2400</v>
      </c>
      <c r="E137" s="67" t="n"/>
      <c r="F137" s="101" t="n">
        <v>31</v>
      </c>
      <c r="G137" s="123" t="n">
        <v>45385.6292824074</v>
      </c>
      <c r="H137" s="123" t="n">
        <v>45277</v>
      </c>
      <c r="I137" s="63">
        <f>G137-H137</f>
        <v/>
      </c>
      <c r="J137" s="79" t="n"/>
      <c r="K137" s="79" t="n"/>
      <c r="L137" s="79" t="n"/>
      <c r="M137" s="79" t="n"/>
      <c r="N137" s="67" t="n"/>
      <c r="O137" s="67" t="n"/>
      <c r="P137" s="67" t="n"/>
      <c r="Q137" s="67" t="n"/>
      <c r="R137" s="67" t="n"/>
      <c r="S137" s="83" t="n"/>
    </row>
    <row r="138" ht="15.6" customHeight="1" s="114">
      <c r="A138" s="88" t="inlineStr">
        <is>
          <t>清江</t>
        </is>
      </c>
      <c r="B138" s="101" t="inlineStr">
        <is>
          <t>清和聚力</t>
        </is>
      </c>
      <c r="C138" s="101" t="inlineStr">
        <is>
          <t>“关爱老人，为爱而行”入户慰问活动</t>
        </is>
      </c>
      <c r="D138" s="101" t="n">
        <v>2400</v>
      </c>
      <c r="E138" s="67" t="n"/>
      <c r="F138" s="101" t="n">
        <v>20</v>
      </c>
      <c r="G138" s="123" t="n">
        <v>45385.63424768519</v>
      </c>
      <c r="H138" s="123" t="n">
        <v>45282</v>
      </c>
      <c r="I138" s="63">
        <f>G138-H138</f>
        <v/>
      </c>
      <c r="J138" s="79" t="n"/>
      <c r="K138" s="79" t="n"/>
      <c r="L138" s="79" t="n"/>
      <c r="M138" s="79" t="n"/>
      <c r="N138" s="67" t="n"/>
      <c r="O138" s="67" t="n"/>
      <c r="P138" s="67" t="n"/>
      <c r="Q138" s="67" t="n"/>
      <c r="R138" s="67" t="n"/>
      <c r="S138" s="83" t="n"/>
    </row>
    <row r="139" ht="15.6" customHeight="1" s="114">
      <c r="A139" s="88" t="inlineStr">
        <is>
          <t>清江</t>
        </is>
      </c>
      <c r="B139" s="101" t="inlineStr">
        <is>
          <t>清和聚力</t>
        </is>
      </c>
      <c r="C139" s="101" t="inlineStr">
        <is>
          <t>“过腊八迎新年，义诊送健康”</t>
        </is>
      </c>
      <c r="D139" s="101" t="n">
        <v>2400</v>
      </c>
      <c r="E139" s="67" t="n"/>
      <c r="F139" s="101" t="n">
        <v>100</v>
      </c>
      <c r="G139" s="123" t="n">
        <v>45385.63927083334</v>
      </c>
      <c r="H139" s="123" t="n">
        <v>45309</v>
      </c>
      <c r="I139" s="63">
        <f>G139-H139</f>
        <v/>
      </c>
      <c r="J139" s="79" t="n"/>
      <c r="K139" s="79" t="n"/>
      <c r="L139" s="79" t="n"/>
      <c r="M139" s="79" t="n"/>
      <c r="N139" s="67" t="n"/>
      <c r="O139" s="67" t="n"/>
      <c r="P139" s="67" t="n"/>
      <c r="Q139" s="67" t="n"/>
      <c r="R139" s="67" t="n"/>
      <c r="S139" s="83" t="n"/>
    </row>
    <row r="140" ht="15.6" customHeight="1" s="114">
      <c r="A140" s="88" t="inlineStr">
        <is>
          <t>清江</t>
        </is>
      </c>
      <c r="B140" s="101" t="inlineStr">
        <is>
          <t>清和聚力</t>
        </is>
      </c>
      <c r="C140" s="101" t="inlineStr">
        <is>
          <t>“凝心聚力 同心致远”表彰会</t>
        </is>
      </c>
      <c r="D140" s="101" t="n">
        <v>6297</v>
      </c>
      <c r="E140" s="67" t="n"/>
      <c r="F140" s="101" t="n">
        <v>90</v>
      </c>
      <c r="G140" s="123" t="n">
        <v>45385.64302083333</v>
      </c>
      <c r="H140" s="123" t="n">
        <v>45316</v>
      </c>
      <c r="I140" s="63">
        <f>G140-H140</f>
        <v/>
      </c>
      <c r="J140" s="79" t="n"/>
      <c r="K140" s="79" t="n"/>
      <c r="L140" s="79" t="n"/>
      <c r="M140" s="79" t="n"/>
      <c r="N140" s="67" t="n"/>
      <c r="O140" s="67" t="n"/>
      <c r="P140" s="67" t="n"/>
      <c r="Q140" s="67" t="n"/>
      <c r="R140" s="67" t="n"/>
      <c r="S140" s="83" t="n"/>
    </row>
    <row r="141" ht="15.6" customHeight="1" s="114">
      <c r="A141" s="88" t="inlineStr">
        <is>
          <t>清江</t>
        </is>
      </c>
      <c r="B141" s="101" t="inlineStr">
        <is>
          <t>清和聚力</t>
        </is>
      </c>
      <c r="C141" s="101" t="inlineStr">
        <is>
          <t>网格服务不打烊，健行健康乐元宵</t>
        </is>
      </c>
      <c r="D141" s="101" t="n">
        <v>2400</v>
      </c>
      <c r="E141" s="67" t="n"/>
      <c r="F141" s="101" t="n">
        <v>35</v>
      </c>
      <c r="G141" s="123" t="n">
        <v>45385.64638888889</v>
      </c>
      <c r="H141" s="123" t="n">
        <v>45345</v>
      </c>
      <c r="I141" s="63">
        <f>G141-H141</f>
        <v/>
      </c>
      <c r="J141" s="79" t="n"/>
      <c r="K141" s="79" t="n"/>
      <c r="L141" s="79" t="n"/>
      <c r="M141" s="79" t="n"/>
      <c r="N141" s="67" t="n"/>
      <c r="O141" s="67" t="n"/>
      <c r="P141" s="67" t="n"/>
      <c r="Q141" s="67" t="n"/>
      <c r="R141" s="67" t="n"/>
      <c r="S141" s="83" t="n"/>
    </row>
    <row r="142" ht="15.6" customHeight="1" s="114">
      <c r="A142" s="88" t="inlineStr">
        <is>
          <t>清江</t>
        </is>
      </c>
      <c r="B142" s="101" t="inlineStr">
        <is>
          <t>清和聚力</t>
        </is>
      </c>
      <c r="C142" s="101" t="inlineStr">
        <is>
          <t>网格绽芳华，花样过三八</t>
        </is>
      </c>
      <c r="D142" s="101" t="n">
        <v>2400</v>
      </c>
      <c r="E142" s="67" t="n"/>
      <c r="F142" s="101" t="n">
        <v>68</v>
      </c>
      <c r="G142" s="123" t="n">
        <v>45385.65050925926</v>
      </c>
      <c r="H142" s="123" t="n">
        <v>45359</v>
      </c>
      <c r="I142" s="63">
        <f>G142-H142</f>
        <v/>
      </c>
      <c r="J142" s="79" t="n"/>
      <c r="K142" s="79" t="n"/>
      <c r="L142" s="79" t="n"/>
      <c r="M142" s="79" t="n"/>
      <c r="N142" s="67" t="n"/>
      <c r="O142" s="67" t="n"/>
      <c r="P142" s="67" t="n"/>
      <c r="Q142" s="67" t="n"/>
      <c r="R142" s="67" t="n"/>
      <c r="S142" s="83" t="n"/>
    </row>
    <row r="143" ht="15.6" customHeight="1" s="114">
      <c r="A143" s="88" t="inlineStr">
        <is>
          <t>清江</t>
        </is>
      </c>
      <c r="B143" s="101" t="inlineStr">
        <is>
          <t>清和聚力</t>
        </is>
      </c>
      <c r="C143" s="101" t="inlineStr">
        <is>
          <t>“赋能微光，增效实格”能力提升培训</t>
        </is>
      </c>
      <c r="D143" s="101" t="n">
        <v>1900</v>
      </c>
      <c r="E143" s="67" t="n"/>
      <c r="F143" s="101" t="n">
        <v>20</v>
      </c>
      <c r="G143" s="123" t="n">
        <v>45385.65321759259</v>
      </c>
      <c r="H143" s="123" t="n">
        <v>45377</v>
      </c>
      <c r="I143" s="63">
        <f>G143-H143</f>
        <v/>
      </c>
      <c r="J143" s="79" t="n"/>
      <c r="K143" s="79" t="n"/>
      <c r="L143" s="79" t="n"/>
      <c r="M143" s="79" t="n"/>
      <c r="N143" s="67" t="n"/>
      <c r="O143" s="67" t="n"/>
      <c r="P143" s="67" t="n"/>
      <c r="Q143" s="67" t="n"/>
      <c r="R143" s="67" t="n"/>
      <c r="S143" s="83" t="n"/>
    </row>
    <row r="144" ht="15.6" customHeight="1" s="114">
      <c r="A144" s="88" t="inlineStr">
        <is>
          <t>清江</t>
        </is>
      </c>
      <c r="B144" s="101" t="inlineStr">
        <is>
          <t>清和聚力</t>
        </is>
      </c>
      <c r="C144" s="101" t="inlineStr">
        <is>
          <t>“采他山之石·谋提升之路”外出参访</t>
        </is>
      </c>
      <c r="D144" s="101" t="n">
        <v>5700</v>
      </c>
      <c r="E144" s="67" t="n"/>
      <c r="F144" s="101" t="n">
        <v>39</v>
      </c>
      <c r="G144" s="123" t="n">
        <v>45385.65590277778</v>
      </c>
      <c r="H144" s="123" t="n">
        <v>45379</v>
      </c>
      <c r="I144" s="63">
        <f>G144-H144</f>
        <v/>
      </c>
      <c r="J144" s="79" t="n"/>
      <c r="K144" s="79" t="n"/>
      <c r="L144" s="79" t="n"/>
      <c r="M144" s="79" t="n"/>
      <c r="N144" s="67" t="n"/>
      <c r="O144" s="67" t="n"/>
      <c r="P144" s="67" t="n"/>
      <c r="Q144" s="67" t="n"/>
      <c r="R144" s="67" t="n"/>
      <c r="S144" s="83" t="n"/>
    </row>
    <row r="145" ht="15.6" customHeight="1" s="114">
      <c r="A145" s="88" t="inlineStr">
        <is>
          <t>清江</t>
        </is>
      </c>
      <c r="B145" s="101" t="inlineStr">
        <is>
          <t>清和聚力</t>
        </is>
      </c>
      <c r="C145" s="101" t="inlineStr">
        <is>
          <t>母亲节志愿服务活动</t>
        </is>
      </c>
      <c r="D145" s="101" t="n">
        <v>2400</v>
      </c>
      <c r="E145" s="67" t="n"/>
      <c r="F145" s="101" t="n">
        <v>40</v>
      </c>
      <c r="G145" s="123" t="n">
        <v>45461.71572916667</v>
      </c>
      <c r="H145" s="123" t="n">
        <v>45424</v>
      </c>
      <c r="I145" s="63">
        <f>G145-H145</f>
        <v/>
      </c>
      <c r="J145" s="79" t="n"/>
      <c r="K145" s="79" t="n"/>
      <c r="L145" s="79" t="n"/>
      <c r="M145" s="79" t="n"/>
      <c r="N145" s="67" t="n"/>
      <c r="O145" s="67" t="n"/>
      <c r="P145" s="67" t="n"/>
      <c r="Q145" s="67" t="n"/>
      <c r="R145" s="67" t="n"/>
      <c r="S145" s="83" t="n"/>
    </row>
    <row r="146" ht="15.6" customHeight="1" s="114">
      <c r="A146" s="88" t="inlineStr">
        <is>
          <t>清江</t>
        </is>
      </c>
      <c r="B146" s="101" t="inlineStr">
        <is>
          <t>清和聚力</t>
        </is>
      </c>
      <c r="C146" s="101" t="inlineStr">
        <is>
          <t>“赋能微光，增效实格”能力提升培训（三）</t>
        </is>
      </c>
      <c r="D146" s="101" t="n">
        <v>0</v>
      </c>
      <c r="E146" s="67" t="n"/>
      <c r="F146" s="101" t="n">
        <v>20</v>
      </c>
      <c r="G146" s="123" t="n">
        <v>45461.72295138889</v>
      </c>
      <c r="H146" s="123" t="n">
        <v>45434</v>
      </c>
      <c r="I146" s="63">
        <f>G146-H146</f>
        <v/>
      </c>
      <c r="J146" s="79" t="n"/>
      <c r="K146" s="79" t="n"/>
      <c r="L146" s="79" t="n"/>
      <c r="M146" s="79" t="n"/>
      <c r="N146" s="67" t="n"/>
      <c r="O146" s="67" t="n"/>
      <c r="P146" s="67" t="n"/>
      <c r="Q146" s="67" t="n"/>
      <c r="R146" s="67" t="n"/>
      <c r="S146" s="83" t="n"/>
    </row>
    <row r="147" ht="15.6" customFormat="1" customHeight="1" s="53">
      <c r="A147" s="103" t="inlineStr">
        <is>
          <t>清江</t>
        </is>
      </c>
      <c r="B147" s="104" t="inlineStr">
        <is>
          <t>清和善治</t>
        </is>
      </c>
      <c r="C147" s="104" t="inlineStr">
        <is>
          <t>“清和善治”社区空间微治理</t>
        </is>
      </c>
      <c r="D147" s="104" t="n">
        <v>0</v>
      </c>
      <c r="E147" s="105" t="n"/>
      <c r="F147" s="104" t="n">
        <v>16</v>
      </c>
      <c r="G147" s="124" t="n">
        <v>45408.46721064814</v>
      </c>
      <c r="H147" s="124" t="n">
        <v>45243</v>
      </c>
      <c r="I147" s="63">
        <f>G147-H147</f>
        <v/>
      </c>
      <c r="J147" s="110" t="n">
        <v>4.25</v>
      </c>
      <c r="K147" s="110" t="n">
        <v>5</v>
      </c>
      <c r="L147" s="79" t="n"/>
      <c r="M147" s="110" t="n">
        <v>0</v>
      </c>
      <c r="N147" s="105" t="n"/>
      <c r="O147" s="105" t="n"/>
      <c r="P147" s="105" t="n"/>
      <c r="Q147" s="105" t="n"/>
      <c r="R147" s="105" t="n"/>
      <c r="S147" s="112" t="n">
        <v>5</v>
      </c>
    </row>
    <row r="148" ht="15.6" customHeight="1" s="114">
      <c r="A148" s="88" t="inlineStr">
        <is>
          <t>清江</t>
        </is>
      </c>
      <c r="B148" s="90" t="inlineStr">
        <is>
          <t>清和醉美</t>
        </is>
      </c>
      <c r="C148" s="90" t="inlineStr">
        <is>
          <t>清和园成人班戏剧社培训</t>
        </is>
      </c>
      <c r="D148" s="90" t="n">
        <v>0</v>
      </c>
      <c r="E148" s="67" t="n"/>
      <c r="F148" s="90" t="n">
        <v>20</v>
      </c>
      <c r="G148" s="121" t="n">
        <v>45371.64958333333</v>
      </c>
      <c r="H148" s="121" t="n">
        <v>45371</v>
      </c>
      <c r="I148" s="63">
        <f>G148-H148</f>
        <v/>
      </c>
      <c r="J148" s="77" t="n">
        <v>4.75</v>
      </c>
      <c r="K148" s="77" t="n">
        <v>5</v>
      </c>
      <c r="L148" s="77" t="n">
        <v>4.3333</v>
      </c>
      <c r="M148" s="77" t="n">
        <v>1</v>
      </c>
      <c r="N148" s="67" t="n"/>
      <c r="O148" s="67" t="n"/>
      <c r="P148" s="67" t="n"/>
      <c r="Q148" s="67" t="n"/>
      <c r="R148" s="67" t="n"/>
      <c r="S148" s="82" t="n">
        <v>10</v>
      </c>
    </row>
    <row r="149" ht="15.6" customHeight="1" s="114">
      <c r="A149" s="88" t="inlineStr">
        <is>
          <t>清江</t>
        </is>
      </c>
      <c r="B149" s="90" t="inlineStr">
        <is>
          <t>清和醉美</t>
        </is>
      </c>
      <c r="C149" s="90" t="inlineStr">
        <is>
          <t>清和园戏剧社非遗艺术课</t>
        </is>
      </c>
      <c r="D149" s="90" t="n">
        <v>0</v>
      </c>
      <c r="E149" s="67" t="n"/>
      <c r="F149" s="90" t="n">
        <v>15</v>
      </c>
      <c r="G149" s="121" t="n">
        <v>45385.61855324074</v>
      </c>
      <c r="H149" s="121" t="n">
        <v>45385</v>
      </c>
      <c r="I149" s="63">
        <f>G149-H149</f>
        <v/>
      </c>
      <c r="J149" s="79" t="n"/>
      <c r="K149" s="79" t="n"/>
      <c r="L149" s="79" t="n"/>
      <c r="M149" s="79" t="n"/>
      <c r="N149" s="67" t="n"/>
      <c r="O149" s="67" t="n"/>
      <c r="P149" s="67" t="n"/>
      <c r="Q149" s="67" t="n"/>
      <c r="R149" s="67" t="n"/>
      <c r="S149" s="83" t="n"/>
    </row>
    <row r="150" ht="15.6" customFormat="1" customHeight="1" s="53">
      <c r="A150" s="103" t="inlineStr">
        <is>
          <t>清江</t>
        </is>
      </c>
      <c r="B150" s="104" t="inlineStr">
        <is>
          <t>清和有品</t>
        </is>
      </c>
      <c r="C150" s="104" t="inlineStr">
        <is>
          <t>“邂逅美好社区”主题展小作家见面会</t>
        </is>
      </c>
      <c r="D150" s="104" t="n">
        <v>6000</v>
      </c>
      <c r="E150" s="105" t="n"/>
      <c r="F150" s="107" t="inlineStr">
        <is>
          <t>——</t>
        </is>
      </c>
      <c r="G150" s="107" t="inlineStr">
        <is>
          <t>——</t>
        </is>
      </c>
      <c r="H150" s="125" t="n">
        <v>45311</v>
      </c>
      <c r="I150" s="63">
        <f>G150-H150</f>
        <v/>
      </c>
      <c r="J150" s="110" t="n">
        <v>4.5625</v>
      </c>
      <c r="K150" s="110" t="n">
        <v>4</v>
      </c>
      <c r="L150" s="79" t="n"/>
      <c r="M150" s="110" t="n">
        <v>0</v>
      </c>
      <c r="N150" s="105" t="n"/>
      <c r="O150" s="105" t="n"/>
      <c r="P150" s="105" t="n"/>
      <c r="Q150" s="105" t="n"/>
      <c r="R150" s="105" t="n"/>
      <c r="S150" s="112" t="n">
        <v>8</v>
      </c>
    </row>
    <row r="151" ht="15.6" customFormat="1" customHeight="1" s="53">
      <c r="A151" s="103" t="inlineStr">
        <is>
          <t>清江</t>
        </is>
      </c>
      <c r="B151" s="104" t="inlineStr">
        <is>
          <t>清和有品</t>
        </is>
      </c>
      <c r="C151" s="104" t="inlineStr">
        <is>
          <t>“清和印象”主题绘画展活动</t>
        </is>
      </c>
      <c r="D151" s="104" t="n">
        <v>1500</v>
      </c>
      <c r="E151" s="105" t="n"/>
      <c r="F151" s="107" t="inlineStr">
        <is>
          <t>——</t>
        </is>
      </c>
      <c r="G151" s="107" t="inlineStr">
        <is>
          <t>——</t>
        </is>
      </c>
      <c r="H151" s="125" t="n">
        <v>45367</v>
      </c>
      <c r="I151" s="63">
        <f>G151-H151</f>
        <v/>
      </c>
      <c r="J151" s="107" t="n"/>
      <c r="K151" s="107" t="n"/>
      <c r="L151" s="79" t="n"/>
      <c r="M151" s="107" t="n"/>
      <c r="N151" s="105" t="n"/>
      <c r="O151" s="105" t="n"/>
      <c r="P151" s="105" t="n"/>
      <c r="Q151" s="105" t="n"/>
      <c r="R151" s="105" t="n"/>
      <c r="S151" s="113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8"/>
  <sheetViews>
    <sheetView workbookViewId="0">
      <selection activeCell="A1" sqref="A1:J17"/>
    </sheetView>
  </sheetViews>
  <sheetFormatPr baseColWidth="8" defaultColWidth="9" defaultRowHeight="14.4"/>
  <cols>
    <col width="24.3333333333333" customWidth="1" style="114" min="1" max="1"/>
    <col width="17.5555555555556" customWidth="1" style="114" min="2" max="4"/>
    <col width="30" customWidth="1" style="114" min="5" max="5"/>
    <col width="21" customWidth="1" style="114" min="6" max="6"/>
    <col width="19.7777777777778" customWidth="1" style="114" min="7" max="8"/>
    <col width="26.6666666666667" customWidth="1" style="114" min="9" max="9"/>
    <col width="27.7777777777778" customWidth="1" style="114" min="10" max="10"/>
  </cols>
  <sheetData>
    <row r="1">
      <c r="A1" s="0" t="inlineStr">
        <is>
          <t>行标签</t>
        </is>
      </c>
      <c r="B1" s="0" t="inlineStr">
        <is>
          <t>求和项:活动经费</t>
        </is>
      </c>
      <c r="C1" s="0" t="inlineStr">
        <is>
          <t>求和项:参与人数</t>
        </is>
      </c>
      <c r="D1" s="0" t="inlineStr">
        <is>
          <t>计数项:记录时间</t>
        </is>
      </c>
      <c r="E1" s="0" t="inlineStr">
        <is>
          <t>平均值项:活动时间-记录时间</t>
        </is>
      </c>
      <c r="F1" s="0" t="inlineStr">
        <is>
          <t>平均值项:专家-总体</t>
        </is>
      </c>
      <c r="G1" s="0" t="inlineStr">
        <is>
          <t>平均值项:组织自评</t>
        </is>
      </c>
      <c r="H1" s="0" t="inlineStr">
        <is>
          <t>平均值项:服务对象</t>
        </is>
      </c>
      <c r="I1" s="0" t="inlineStr">
        <is>
          <t>求和项:服务对象评估人数</t>
        </is>
      </c>
      <c r="J1" s="0" t="inlineStr">
        <is>
          <t>求和项:项目经费/单位：万</t>
        </is>
      </c>
    </row>
    <row r="2">
      <c r="A2" s="48" t="inlineStr">
        <is>
          <t>儿童友好4个1品牌</t>
        </is>
      </c>
      <c r="B2" s="0" t="n">
        <v>18500</v>
      </c>
      <c r="C2" s="0" t="n">
        <v>547</v>
      </c>
      <c r="D2" s="0" t="n">
        <v>15</v>
      </c>
      <c r="E2" s="0" t="n">
        <v>56.1068564814666</v>
      </c>
      <c r="F2" s="0" t="n">
        <v>4.5</v>
      </c>
      <c r="G2" s="0" t="n">
        <v>4.5</v>
      </c>
      <c r="I2" s="0" t="n">
        <v>0</v>
      </c>
      <c r="J2" s="0" t="n">
        <v>12</v>
      </c>
    </row>
    <row r="3">
      <c r="A3" s="48" t="inlineStr">
        <is>
          <t>非遗在社区</t>
        </is>
      </c>
      <c r="B3" s="0" t="n">
        <v>14920</v>
      </c>
      <c r="C3" s="0" t="n">
        <v>1246</v>
      </c>
      <c r="D3" s="0" t="n">
        <v>10</v>
      </c>
      <c r="E3" s="0" t="n">
        <v>31.7981689814813</v>
      </c>
      <c r="F3" s="0" t="n">
        <v>4.375</v>
      </c>
      <c r="G3" s="0" t="n">
        <v>5</v>
      </c>
      <c r="I3" s="0" t="n">
        <v>0</v>
      </c>
      <c r="J3" s="0" t="n">
        <v>3.35</v>
      </c>
    </row>
    <row r="4">
      <c r="A4" s="48" t="inlineStr">
        <is>
          <t>清和崇文</t>
        </is>
      </c>
      <c r="B4" s="0" t="n">
        <v>0</v>
      </c>
      <c r="C4" s="0" t="n">
        <v>300</v>
      </c>
      <c r="D4" s="0" t="n">
        <v>1</v>
      </c>
      <c r="E4" s="0" t="n">
        <v>0.752048611102509</v>
      </c>
      <c r="F4" s="0" t="n">
        <v>4.0625</v>
      </c>
      <c r="G4" s="0" t="n">
        <v>5</v>
      </c>
      <c r="I4" s="0" t="n">
        <v>0</v>
      </c>
      <c r="J4" s="0" t="n">
        <v>8</v>
      </c>
    </row>
    <row r="5">
      <c r="A5" s="48" t="inlineStr">
        <is>
          <t>清和聚力</t>
        </is>
      </c>
      <c r="B5" s="0" t="n">
        <v>30697</v>
      </c>
      <c r="C5" s="0" t="n">
        <v>783</v>
      </c>
      <c r="D5" s="0" t="n">
        <v>11</v>
      </c>
      <c r="E5" s="0" t="n">
        <v>61.2013867845175</v>
      </c>
      <c r="F5" s="0" t="n">
        <v>3.8125</v>
      </c>
      <c r="G5" s="0" t="n">
        <v>5</v>
      </c>
      <c r="I5" s="0" t="n">
        <v>0</v>
      </c>
      <c r="J5" s="0" t="n">
        <v>10</v>
      </c>
    </row>
    <row r="6">
      <c r="A6" s="48" t="inlineStr">
        <is>
          <t>清和善治</t>
        </is>
      </c>
      <c r="B6" s="0" t="n">
        <v>0</v>
      </c>
      <c r="C6" s="0" t="n">
        <v>16</v>
      </c>
      <c r="D6" s="0" t="n">
        <v>1</v>
      </c>
      <c r="E6" s="0" t="n">
        <v>165.467210648101</v>
      </c>
      <c r="F6" s="0" t="n">
        <v>4.25</v>
      </c>
      <c r="G6" s="0" t="n">
        <v>5</v>
      </c>
      <c r="I6" s="0" t="n">
        <v>0</v>
      </c>
      <c r="J6" s="0" t="n">
        <v>5</v>
      </c>
    </row>
    <row r="7">
      <c r="A7" s="48" t="inlineStr">
        <is>
          <t>清和有品</t>
        </is>
      </c>
      <c r="B7" s="0" t="n">
        <v>7500</v>
      </c>
      <c r="C7" s="0" t="n">
        <v>0</v>
      </c>
      <c r="D7" s="0" t="n">
        <v>2</v>
      </c>
      <c r="E7" s="0" t="e">
        <v>#VALUE!</v>
      </c>
      <c r="F7" s="0" t="n">
        <v>4.5625</v>
      </c>
      <c r="G7" s="0" t="n">
        <v>4</v>
      </c>
      <c r="I7" s="0" t="n">
        <v>0</v>
      </c>
      <c r="J7" s="0" t="n">
        <v>8</v>
      </c>
    </row>
    <row r="8">
      <c r="A8" s="48" t="inlineStr">
        <is>
          <t>清和醉美</t>
        </is>
      </c>
      <c r="B8" s="0" t="n">
        <v>0</v>
      </c>
      <c r="C8" s="0" t="n">
        <v>35</v>
      </c>
      <c r="D8" s="0" t="n">
        <v>2</v>
      </c>
      <c r="E8" s="0" t="n">
        <v>0.634068287003174</v>
      </c>
      <c r="F8" s="0" t="n">
        <v>4.75</v>
      </c>
      <c r="G8" s="0" t="n">
        <v>5</v>
      </c>
      <c r="H8" s="0" t="n">
        <v>4.3333</v>
      </c>
      <c r="I8" s="0" t="n">
        <v>1</v>
      </c>
      <c r="J8" s="0" t="n">
        <v>10</v>
      </c>
    </row>
    <row r="9">
      <c r="A9" s="48" t="inlineStr">
        <is>
          <t>清源社区IP</t>
        </is>
      </c>
      <c r="B9" s="0" t="n">
        <v>88550</v>
      </c>
      <c r="C9" s="0" t="n">
        <v>1630</v>
      </c>
      <c r="D9" s="0" t="n">
        <v>6</v>
      </c>
      <c r="E9" s="0" t="n">
        <v>118.610316358034</v>
      </c>
      <c r="F9" s="0" t="n">
        <v>4.875</v>
      </c>
      <c r="G9" s="0" t="n">
        <v>4.75</v>
      </c>
      <c r="I9" s="0" t="n">
        <v>0</v>
      </c>
      <c r="J9" s="0" t="n">
        <v>15</v>
      </c>
    </row>
    <row r="10">
      <c r="A10" s="48" t="inlineStr">
        <is>
          <t>人文荟萃活力清波</t>
        </is>
      </c>
      <c r="B10" s="0" t="n">
        <v>111652</v>
      </c>
      <c r="C10" s="0" t="n">
        <v>1850</v>
      </c>
      <c r="D10" s="0" t="n">
        <v>5</v>
      </c>
      <c r="E10" s="0" t="n">
        <v>91.41651620370099</v>
      </c>
      <c r="F10" s="0" t="n">
        <v>4</v>
      </c>
      <c r="G10" s="0" t="n">
        <v>4.875</v>
      </c>
      <c r="H10" s="0" t="n">
        <v>5</v>
      </c>
      <c r="I10" s="0" t="n">
        <v>3</v>
      </c>
      <c r="J10" s="0" t="n">
        <v>11</v>
      </c>
    </row>
    <row r="11">
      <c r="A11" s="48" t="inlineStr">
        <is>
          <t>社区社会影响力评价体系</t>
        </is>
      </c>
      <c r="B11" s="0" t="n">
        <v>3600</v>
      </c>
      <c r="C11" s="0" t="n">
        <v>329</v>
      </c>
      <c r="D11" s="0" t="n">
        <v>18</v>
      </c>
      <c r="E11" s="0" t="n">
        <v>3.82304591049979</v>
      </c>
      <c r="F11" s="0" t="n">
        <v>4.3125</v>
      </c>
      <c r="G11" s="0" t="n">
        <v>3.625</v>
      </c>
      <c r="I11" s="0" t="n">
        <v>0</v>
      </c>
      <c r="J11" s="0" t="n">
        <v>14.9</v>
      </c>
    </row>
    <row r="12">
      <c r="A12" s="48" t="inlineStr">
        <is>
          <t>苏坡生态环保</t>
        </is>
      </c>
      <c r="B12" s="0" t="n">
        <v>21700</v>
      </c>
      <c r="C12" s="0" t="n">
        <v>229</v>
      </c>
      <c r="D12" s="0" t="n">
        <v>10</v>
      </c>
      <c r="E12" s="0" t="n">
        <v>78.4520277777694</v>
      </c>
      <c r="F12" s="0" t="n">
        <v>4.4375</v>
      </c>
      <c r="G12" s="0" t="n">
        <v>4.9875</v>
      </c>
      <c r="I12" s="0" t="n">
        <v>0</v>
      </c>
      <c r="J12" s="0" t="n">
        <v>7</v>
      </c>
    </row>
    <row r="13">
      <c r="A13" s="48" t="inlineStr">
        <is>
          <t>幸福新清波</t>
        </is>
      </c>
      <c r="B13" s="0" t="n">
        <v>1000</v>
      </c>
      <c r="C13" s="0" t="n">
        <v>1506</v>
      </c>
      <c r="D13" s="0" t="n">
        <v>23</v>
      </c>
      <c r="E13" s="0" t="n">
        <v>99.15958433977769</v>
      </c>
      <c r="F13" s="0" t="n">
        <v>4.375</v>
      </c>
      <c r="G13" s="0" t="n">
        <v>4.625</v>
      </c>
      <c r="I13" s="0" t="n">
        <v>0</v>
      </c>
      <c r="J13" s="0" t="n">
        <v>18</v>
      </c>
    </row>
    <row r="14">
      <c r="A14" s="48" t="inlineStr">
        <is>
          <t>银龄乐</t>
        </is>
      </c>
      <c r="B14" s="0" t="n">
        <v>0</v>
      </c>
      <c r="C14" s="0" t="n">
        <v>420</v>
      </c>
      <c r="D14" s="0" t="n">
        <v>10</v>
      </c>
      <c r="E14" s="0" t="n">
        <v>160.06821296296</v>
      </c>
      <c r="F14" s="0" t="n">
        <v>4</v>
      </c>
      <c r="G14" s="0" t="n">
        <v>5</v>
      </c>
      <c r="I14" s="0" t="n">
        <v>0</v>
      </c>
      <c r="J14" s="0" t="n">
        <v>6</v>
      </c>
    </row>
    <row r="15">
      <c r="A15" s="48" t="inlineStr">
        <is>
          <t>源生活微聚力</t>
        </is>
      </c>
      <c r="B15" s="0" t="n">
        <v>0</v>
      </c>
      <c r="C15" s="0" t="n">
        <v>720</v>
      </c>
      <c r="D15" s="0" t="n">
        <v>14</v>
      </c>
      <c r="E15" s="0" t="n">
        <v>16.6934821428492</v>
      </c>
      <c r="F15" s="0" t="n">
        <v>3.75</v>
      </c>
      <c r="G15" s="0" t="n">
        <v>4.75</v>
      </c>
      <c r="I15" s="0" t="n">
        <v>0</v>
      </c>
      <c r="J15" s="0" t="n">
        <v>11</v>
      </c>
    </row>
    <row r="16">
      <c r="A16" s="48" t="inlineStr">
        <is>
          <t>源缘老旧院落微营造</t>
        </is>
      </c>
      <c r="B16" s="0" t="n">
        <v>6000</v>
      </c>
      <c r="C16" s="0" t="n">
        <v>96</v>
      </c>
      <c r="D16" s="0" t="n">
        <v>5</v>
      </c>
      <c r="E16" s="0" t="n">
        <v>83.0788726851999</v>
      </c>
      <c r="F16" s="0" t="n">
        <v>4.25</v>
      </c>
      <c r="G16" s="0" t="n">
        <v>4.6875</v>
      </c>
      <c r="I16" s="0" t="n">
        <v>0</v>
      </c>
      <c r="J16" s="0" t="n">
        <v>15</v>
      </c>
    </row>
    <row r="17">
      <c r="A17" s="48" t="inlineStr">
        <is>
          <t>知行仁义</t>
        </is>
      </c>
      <c r="B17" s="0" t="n">
        <v>1900</v>
      </c>
      <c r="C17" s="0" t="n">
        <v>523</v>
      </c>
      <c r="D17" s="0" t="n">
        <v>17</v>
      </c>
      <c r="E17" s="0" t="n">
        <v>87.8560246459589</v>
      </c>
      <c r="F17" s="0" t="n">
        <v>4.4375</v>
      </c>
      <c r="G17" s="0" t="n">
        <v>5</v>
      </c>
      <c r="H17" s="0" t="n">
        <v>5</v>
      </c>
      <c r="I17" s="0" t="n">
        <v>14</v>
      </c>
      <c r="J17" s="0" t="n">
        <v>15</v>
      </c>
    </row>
    <row r="18">
      <c r="A18" s="48" t="inlineStr">
        <is>
          <t>总计</t>
        </is>
      </c>
      <c r="B18" s="0" t="n">
        <v>306019</v>
      </c>
      <c r="C18" s="0" t="n">
        <v>10230</v>
      </c>
      <c r="D18" s="0" t="n">
        <v>150</v>
      </c>
      <c r="E18" s="0" t="e">
        <v>#VALUE!</v>
      </c>
      <c r="F18" s="0" t="n">
        <v>4.296875</v>
      </c>
      <c r="G18" s="0" t="n">
        <v>4.7375</v>
      </c>
      <c r="H18" s="0" t="n">
        <v>4.77776666666667</v>
      </c>
      <c r="I18" s="0" t="n">
        <v>18</v>
      </c>
      <c r="J18" s="0" t="n">
        <v>169.25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V24"/>
  <sheetViews>
    <sheetView topLeftCell="AN1" workbookViewId="0">
      <selection activeCell="A7" sqref="$A7:$XFD7"/>
    </sheetView>
  </sheetViews>
  <sheetFormatPr baseColWidth="8" defaultColWidth="9" defaultRowHeight="14.4"/>
  <cols>
    <col width="19.2222222222222" customWidth="1" style="114" min="1" max="1"/>
    <col width="12.5555555555556" customWidth="1" style="114" min="2" max="2"/>
    <col width="10.1111111111111" customWidth="1" style="114" min="4" max="4"/>
    <col width="12.4444444444444" customWidth="1" style="114" min="5" max="5"/>
    <col width="22.2222222222222" customWidth="1" style="114" min="18" max="18"/>
    <col width="14.5555555555556" customWidth="1" style="114" min="33" max="33"/>
    <col width="25.6666666666667" customWidth="1" style="114" min="48" max="48"/>
  </cols>
  <sheetData>
    <row r="1" ht="43.2" customHeight="1" s="114">
      <c r="A1" s="23" t="inlineStr">
        <is>
          <t>项目名</t>
        </is>
      </c>
      <c r="B1" s="23" t="inlineStr">
        <is>
          <t>活动次数</t>
        </is>
      </c>
      <c r="C1" s="23" t="inlineStr">
        <is>
          <t>项目经费</t>
        </is>
      </c>
      <c r="D1" s="23" t="inlineStr">
        <is>
          <t>参与人数</t>
        </is>
      </c>
      <c r="E1" s="23" t="inlineStr">
        <is>
          <t>活动时间-记录时间</t>
        </is>
      </c>
      <c r="F1" s="24" t="inlineStr">
        <is>
          <t>专家-总体</t>
        </is>
      </c>
      <c r="G1" s="24" t="inlineStr">
        <is>
          <t>组织自评</t>
        </is>
      </c>
      <c r="H1" s="24" t="inlineStr">
        <is>
          <t>服务对象</t>
        </is>
      </c>
      <c r="I1" s="23" t="inlineStr">
        <is>
          <t>评估人数</t>
        </is>
      </c>
      <c r="J1" s="28" t="inlineStr">
        <is>
          <t>自评差-专家</t>
        </is>
      </c>
      <c r="K1" s="28" t="inlineStr">
        <is>
          <t>自评差-服务对象</t>
        </is>
      </c>
      <c r="L1" s="23" t="inlineStr">
        <is>
          <t>活动经费</t>
        </is>
      </c>
      <c r="M1" s="28" t="inlineStr">
        <is>
          <t>评估人数/参与人数</t>
        </is>
      </c>
      <c r="N1" s="28" t="inlineStr">
        <is>
          <t>活动经费/申请经费</t>
        </is>
      </c>
      <c r="O1" s="28" t="inlineStr">
        <is>
          <t>参与人数/申请经费</t>
        </is>
      </c>
      <c r="P1" s="126" t="inlineStr">
        <is>
          <t>资料完整度</t>
        </is>
      </c>
      <c r="R1" s="32" t="inlineStr">
        <is>
          <t>项目名</t>
        </is>
      </c>
      <c r="S1" s="33" t="inlineStr">
        <is>
          <t>活动次数</t>
        </is>
      </c>
      <c r="T1" s="33" t="inlineStr">
        <is>
          <t>参与人数</t>
        </is>
      </c>
      <c r="U1" s="32" t="inlineStr">
        <is>
          <t>记录时间-活动时间</t>
        </is>
      </c>
      <c r="V1" s="33" t="inlineStr">
        <is>
          <t>专家-总体</t>
        </is>
      </c>
      <c r="W1" s="32" t="inlineStr">
        <is>
          <t>服务对象评分</t>
        </is>
      </c>
      <c r="X1" s="33" t="inlineStr">
        <is>
          <t>服务对象评估人数</t>
        </is>
      </c>
      <c r="Y1" s="33" t="inlineStr">
        <is>
          <t>自评差-专家</t>
        </is>
      </c>
      <c r="Z1" s="33" t="inlineStr">
        <is>
          <t>自评差-服务对象</t>
        </is>
      </c>
      <c r="AA1" s="33" t="inlineStr">
        <is>
          <t>评估人数/参与人数</t>
        </is>
      </c>
      <c r="AB1" s="33" t="inlineStr">
        <is>
          <t>活动经费/申请经费</t>
        </is>
      </c>
      <c r="AC1" s="33" t="inlineStr">
        <is>
          <t>参加人数/申请经费</t>
        </is>
      </c>
      <c r="AD1" s="33" t="inlineStr">
        <is>
          <t>资料完整度</t>
        </is>
      </c>
      <c r="AG1" s="5" t="n"/>
      <c r="AH1" s="28" t="inlineStr">
        <is>
          <t>活动次数</t>
        </is>
      </c>
      <c r="AI1" s="28" t="inlineStr">
        <is>
          <t>参与人数</t>
        </is>
      </c>
      <c r="AJ1" s="41" t="inlineStr">
        <is>
          <t>记录时间-活动时间</t>
        </is>
      </c>
      <c r="AK1" s="28" t="inlineStr">
        <is>
          <t>专家-总体</t>
        </is>
      </c>
      <c r="AL1" s="41" t="inlineStr">
        <is>
          <t>服务对象评分</t>
        </is>
      </c>
      <c r="AM1" s="28" t="inlineStr">
        <is>
          <t>服务对象评估人数</t>
        </is>
      </c>
      <c r="AN1" s="28" t="inlineStr">
        <is>
          <t>自评差-专家</t>
        </is>
      </c>
      <c r="AO1" s="28" t="inlineStr">
        <is>
          <t>自评差-服务对象</t>
        </is>
      </c>
      <c r="AP1" s="28" t="inlineStr">
        <is>
          <t>评估人数/参与人数</t>
        </is>
      </c>
      <c r="AQ1" s="28" t="inlineStr">
        <is>
          <t>活动经费/申请经费</t>
        </is>
      </c>
      <c r="AR1" s="28" t="inlineStr">
        <is>
          <t>参加人数/申请经费</t>
        </is>
      </c>
      <c r="AS1" s="28" t="inlineStr">
        <is>
          <t>资料完整度</t>
        </is>
      </c>
      <c r="AT1" s="46" t="inlineStr">
        <is>
          <t>无专家</t>
        </is>
      </c>
      <c r="AU1" s="46" t="inlineStr">
        <is>
          <t>有专家</t>
        </is>
      </c>
      <c r="AV1" s="5" t="n"/>
    </row>
    <row r="2">
      <c r="A2" s="5" t="n"/>
      <c r="B2" s="5" t="n"/>
      <c r="C2" s="5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R2" s="3" t="n"/>
      <c r="S2" s="33" t="n"/>
      <c r="T2" s="33" t="n"/>
      <c r="U2" s="33" t="n"/>
      <c r="V2" s="33" t="n"/>
      <c r="W2" s="33" t="n"/>
      <c r="X2" s="33" t="n"/>
      <c r="Y2" s="33" t="n"/>
      <c r="Z2" s="33" t="n"/>
      <c r="AA2" s="33" t="n"/>
      <c r="AB2" s="33" t="n"/>
      <c r="AC2" s="33" t="n"/>
      <c r="AD2" s="33" t="n"/>
      <c r="AG2" s="5" t="n"/>
      <c r="AH2" s="42" t="n">
        <v>0.08</v>
      </c>
      <c r="AI2" s="42" t="n">
        <v>0.07000000000000001</v>
      </c>
      <c r="AJ2" s="42" t="n">
        <v>0.05</v>
      </c>
      <c r="AK2" s="42" t="n">
        <v>0.4</v>
      </c>
      <c r="AL2" s="42" t="n">
        <v>0.05</v>
      </c>
      <c r="AM2" s="28" t="n"/>
      <c r="AN2" s="42" t="n">
        <v>0.05</v>
      </c>
      <c r="AO2" s="42" t="n">
        <v>0.03</v>
      </c>
      <c r="AP2" s="42" t="n">
        <v>0.05</v>
      </c>
      <c r="AQ2" s="42" t="n">
        <v>0.05</v>
      </c>
      <c r="AR2" s="42" t="n">
        <v>0.07000000000000001</v>
      </c>
      <c r="AS2" s="42" t="n">
        <v>0.1</v>
      </c>
      <c r="AT2" s="42">
        <f>SUM(AH2:AS2)</f>
        <v/>
      </c>
      <c r="AU2" s="42">
        <f>SUM(AH2:AS2)</f>
        <v/>
      </c>
      <c r="AV2" s="23" t="n"/>
    </row>
    <row r="3" customFormat="1" s="5">
      <c r="A3" s="24" t="inlineStr">
        <is>
          <t>儿童友好4个1品牌</t>
        </is>
      </c>
      <c r="B3" s="24" t="n">
        <v>15</v>
      </c>
      <c r="C3" s="24" t="n">
        <v>12</v>
      </c>
      <c r="D3" s="24" t="n">
        <v>547</v>
      </c>
      <c r="E3" s="25" t="n">
        <v>56.1068564814666</v>
      </c>
      <c r="F3" s="24" t="n">
        <v>4.5</v>
      </c>
      <c r="G3" s="24" t="n">
        <v>4.5</v>
      </c>
      <c r="H3" s="24" t="n"/>
      <c r="I3" s="24" t="n">
        <v>0</v>
      </c>
      <c r="J3" s="24">
        <f>ABS(G3-F3)</f>
        <v/>
      </c>
      <c r="K3" s="24">
        <f>ABS(G3-H3)</f>
        <v/>
      </c>
      <c r="L3" s="24" t="n">
        <v>18500</v>
      </c>
      <c r="M3" s="24">
        <f>I3/D3</f>
        <v/>
      </c>
      <c r="N3" s="24">
        <f>L3/C3/10000</f>
        <v/>
      </c>
      <c r="O3" s="24">
        <f>D3/C3</f>
        <v/>
      </c>
      <c r="P3" s="127">
        <f>IF(ISBLANK(B3),0,16.66%)+IF(ISBLANK(D3),0,16.66%)+IF(ISBLANK(E3),0,16.66%)+IF(ISBLANK(G3),0,16.66%)+IF(ISBLANK(I3),0,16.67%*SQRT(I3/14))+IF(ISBLANK(L3),0,16.66%)</f>
        <v/>
      </c>
      <c r="R3" s="24" t="inlineStr">
        <is>
          <t>儿童友好4个1品牌</t>
        </is>
      </c>
      <c r="S3" s="24">
        <f>SQRT(B3)</f>
        <v/>
      </c>
      <c r="T3" s="24">
        <f>SQRT(D3)</f>
        <v/>
      </c>
      <c r="U3" s="24">
        <f>-SQRT(E3)</f>
        <v/>
      </c>
      <c r="V3" s="24">
        <f>F3</f>
        <v/>
      </c>
      <c r="W3" s="23" t="inlineStr">
        <is>
          <t xml:space="preserve"> </t>
        </is>
      </c>
      <c r="X3" s="24">
        <f>SQRT(I3)</f>
        <v/>
      </c>
      <c r="Y3" s="23">
        <f>-J3</f>
        <v/>
      </c>
      <c r="Z3" s="23" t="inlineStr">
        <is>
          <t xml:space="preserve"> </t>
        </is>
      </c>
      <c r="AA3" s="35">
        <f>SQRT(M3)</f>
        <v/>
      </c>
      <c r="AB3" s="24">
        <f>SQRT(N3)</f>
        <v/>
      </c>
      <c r="AC3" s="24">
        <f>SQRT(O3)</f>
        <v/>
      </c>
      <c r="AD3" s="128">
        <f>P3</f>
        <v/>
      </c>
      <c r="AG3" s="24" t="inlineStr">
        <is>
          <t>儿童友好4个1品牌</t>
        </is>
      </c>
      <c r="AH3" s="129">
        <f>IF(IF((S3-S$23)/S$24+3&gt;5,5,(S3-S$23)/S$24+3)&lt;1,1,IF((S3-S$23)/S$24+3&gt;5,5,(S3-S$23)/S$24+3))</f>
        <v/>
      </c>
      <c r="AI3" s="129">
        <f>IF(IF((T3-T$23)/T$24+3&gt;5,5,(T3-T$23)/T$24+3)&lt;1,1,IF((T3-T$23)/T$24+3&gt;5,5,(T3-T$23)/T$24+3))</f>
        <v/>
      </c>
      <c r="AJ3" s="129">
        <f>IF(IF((U3-U$23)/U$24+3&gt;5,5,(U3-U$23)/U$24+3)&lt;1,1,IF((U3-U$23)/U$24+3&gt;5,5,(U3-U$23)/U$24+3))</f>
        <v/>
      </c>
      <c r="AK3" s="129">
        <f>IF(IF((V3-V$23)/V$24+3&gt;5,5,(V3-V$23)/V$24+3)&lt;1,1,IF((V3-V$23)/V$24+3&gt;5,5,(V3-V$23)/V$24+3))</f>
        <v/>
      </c>
      <c r="AL3" s="129" t="n">
        <v>0</v>
      </c>
      <c r="AM3" s="129">
        <f>IF(IF((X3-X$23)/X$24+3&gt;5,5,(X3-X$23)/X$24+3)&lt;1,1,IF((X3-X$23)/X$24+3&gt;5,5,(X3-X$23)/X$24+3))</f>
        <v/>
      </c>
      <c r="AN3" s="129">
        <f>IF(IF((Y3-Y$23)/Y$24+3&gt;5,5,(Y3-Y$23)/Y$24+3)&lt;1,1,IF((Y3-Y$23)/Y$24+3&gt;5,5,(Y3-Y$23)/Y$24+3))</f>
        <v/>
      </c>
      <c r="AO3" s="130" t="n">
        <v>0</v>
      </c>
      <c r="AP3" s="129">
        <f>IF(IF((AA3-AA$23)/AA$24+3&gt;5,5,(AA3-AA$23)/AA$24+3)&lt;1,1,IF((AA3-AA$23)/AA$24+3&gt;5,5,(AA3-AA$23)/AA$24+3))</f>
        <v/>
      </c>
      <c r="AQ3" s="129">
        <f>IF(IF((AB3-AB$23)/AB$24+3&gt;5,5,(AB3-AB$23)/AB$24+3)&lt;1,1,IF((AB3-AB$23)/AB$24+3&gt;5,5,(AB3-AB$23)/AB$24+3))</f>
        <v/>
      </c>
      <c r="AR3" s="129">
        <f>IF(IF((AC3-AC$23)/AC$24+3&gt;5,5,(AC3-AC$23)/AC$24+3)&lt;1,1,IF((AC3-AC$23)/AC$24+3&gt;5,5,(AC3-AC$23)/AC$24+3))</f>
        <v/>
      </c>
      <c r="AS3" s="129">
        <f>IF(IF((AD3-AD$23)/AD$24+3&gt;5,5,(AD3-AD$23)/AD$24+3)&lt;1,1,IF((AD3-AD$23)/AD$24+3&gt;5,5,(AD3-AD$23)/AD$24+3))</f>
        <v/>
      </c>
      <c r="AT3" s="24">
        <f>(AH3*AH$2+AI3*AI$2+AJ3*AJ$2+AL3*AL$2+AO3*AO$2+AP3*AP$2+AQ3*AQ$2+AR3*AR$2+AS3*AS$2)/0.55</f>
        <v/>
      </c>
      <c r="AU3" s="24">
        <f>SUMPRODUCT(AH$2:AS$2,AH3:AS3)</f>
        <v/>
      </c>
      <c r="AV3" s="24" t="inlineStr">
        <is>
          <t>儿童友好4个1品牌</t>
        </is>
      </c>
    </row>
    <row r="4" customFormat="1" s="5">
      <c r="A4" s="24" t="inlineStr">
        <is>
          <t>非遗在社区</t>
        </is>
      </c>
      <c r="B4" s="24" t="n">
        <v>10</v>
      </c>
      <c r="C4" s="24" t="n">
        <v>3.35</v>
      </c>
      <c r="D4" s="24" t="n">
        <v>1246</v>
      </c>
      <c r="E4" s="25" t="n">
        <v>31.7981689814813</v>
      </c>
      <c r="F4" s="24" t="n">
        <v>4.375</v>
      </c>
      <c r="G4" s="24" t="n">
        <v>5</v>
      </c>
      <c r="H4" s="24" t="n"/>
      <c r="I4" s="24" t="n">
        <v>0</v>
      </c>
      <c r="J4" s="24">
        <f>ABS(G4-F4)</f>
        <v/>
      </c>
      <c r="K4" s="24">
        <f>ABS(G4-H4)</f>
        <v/>
      </c>
      <c r="L4" s="24" t="n">
        <v>14920</v>
      </c>
      <c r="M4" s="24">
        <f>I4/D4</f>
        <v/>
      </c>
      <c r="N4" s="24">
        <f>L4/C4/10000</f>
        <v/>
      </c>
      <c r="O4" s="24">
        <f>D4/C4</f>
        <v/>
      </c>
      <c r="P4" s="127">
        <f>IF(ISBLANK(B4),0,16.66%)+IF(ISBLANK(D4),0,16.66%)+IF(ISBLANK(E4),0,16.66%)+IF(ISBLANK(G4),0,16.66%)+IF(ISBLANK(I4),0,16.67%*SQRT(I4/14))+IF(ISBLANK(L4),0,16.66%)</f>
        <v/>
      </c>
      <c r="R4" s="24" t="inlineStr">
        <is>
          <t>非遗在社区</t>
        </is>
      </c>
      <c r="S4" s="24">
        <f>SQRT(B4)</f>
        <v/>
      </c>
      <c r="T4" s="24">
        <f>SQRT(D4)</f>
        <v/>
      </c>
      <c r="U4" s="24">
        <f>-SQRT(E4)</f>
        <v/>
      </c>
      <c r="V4" s="24">
        <f>F4</f>
        <v/>
      </c>
      <c r="W4" s="23" t="inlineStr">
        <is>
          <t xml:space="preserve"> </t>
        </is>
      </c>
      <c r="X4" s="24">
        <f>SQRT(I4)</f>
        <v/>
      </c>
      <c r="Y4" s="23">
        <f>-J4</f>
        <v/>
      </c>
      <c r="Z4" s="23" t="inlineStr">
        <is>
          <t xml:space="preserve"> </t>
        </is>
      </c>
      <c r="AA4" s="35">
        <f>SQRT(M4)</f>
        <v/>
      </c>
      <c r="AB4" s="24">
        <f>SQRT(N4)</f>
        <v/>
      </c>
      <c r="AC4" s="24">
        <f>SQRT(O4)</f>
        <v/>
      </c>
      <c r="AD4" s="128">
        <f>P4</f>
        <v/>
      </c>
      <c r="AG4" s="24" t="inlineStr">
        <is>
          <t>非遗在社区</t>
        </is>
      </c>
      <c r="AH4" s="129">
        <f>IF(IF((S4-S$23)/S$24+3&gt;5,5,(S4-S$23)/S$24+3)&lt;1,1,IF((S4-S$23)/S$24+3&gt;5,5,(S4-S$23)/S$24+3))</f>
        <v/>
      </c>
      <c r="AI4" s="129">
        <f>IF(IF((T4-T$23)/T$24+3&gt;5,5,(T4-T$23)/T$24+3)&lt;1,1,IF((T4-T$23)/T$24+3&gt;5,5,(T4-T$23)/T$24+3))</f>
        <v/>
      </c>
      <c r="AJ4" s="129">
        <f>IF(IF((U4-U$23)/U$24+3&gt;5,5,(U4-U$23)/U$24+3)&lt;1,1,IF((U4-U$23)/U$24+3&gt;5,5,(U4-U$23)/U$24+3))</f>
        <v/>
      </c>
      <c r="AK4" s="129">
        <f>IF(IF((V4-V$23)/V$24+3&gt;5,5,(V4-V$23)/V$24+3)&lt;1,1,IF((V4-V$23)/V$24+3&gt;5,5,(V4-V$23)/V$24+3))</f>
        <v/>
      </c>
      <c r="AL4" s="129" t="n">
        <v>0</v>
      </c>
      <c r="AM4" s="129">
        <f>IF(IF((X4-X$23)/X$24+3&gt;5,5,(X4-X$23)/X$24+3)&lt;1,1,IF((X4-X$23)/X$24+3&gt;5,5,(X4-X$23)/X$24+3))</f>
        <v/>
      </c>
      <c r="AN4" s="129">
        <f>IF(IF((Y4-Y$23)/Y$24+3&gt;5,5,(Y4-Y$23)/Y$24+3)&lt;1,1,IF((Y4-Y$23)/Y$24+3&gt;5,5,(Y4-Y$23)/Y$24+3))</f>
        <v/>
      </c>
      <c r="AO4" s="129" t="n">
        <v>0</v>
      </c>
      <c r="AP4" s="129">
        <f>IF(IF((AA4-AA$23)/AA$24+3&gt;5,5,(AA4-AA$23)/AA$24+3)&lt;1,1,IF((AA4-AA$23)/AA$24+3&gt;5,5,(AA4-AA$23)/AA$24+3))</f>
        <v/>
      </c>
      <c r="AQ4" s="129">
        <f>IF(IF((AB4-AB$23)/AB$24+3&gt;5,5,(AB4-AB$23)/AB$24+3)&lt;1,1,IF((AB4-AB$23)/AB$24+3&gt;5,5,(AB4-AB$23)/AB$24+3))</f>
        <v/>
      </c>
      <c r="AR4" s="129">
        <f>IF(IF((AC4-AC$23)/AC$24+3&gt;5,5,(AC4-AC$23)/AC$24+3)&lt;1,1,IF((AC4-AC$23)/AC$24+3&gt;5,5,(AC4-AC$23)/AC$24+3))</f>
        <v/>
      </c>
      <c r="AS4" s="129">
        <f>IF(IF((AD4-AD$23)/AD$24+3&gt;5,5,(AD4-AD$23)/AD$24+3)&lt;1,1,IF((AD4-AD$23)/AD$24+3&gt;5,5,(AD4-AD$23)/AD$24+3))</f>
        <v/>
      </c>
      <c r="AT4" s="24">
        <f>(AH4*AH$2+AI4*AI$2+AJ4*AJ$2+AL4*AL$2+AO4*AO$2+AP4*AP$2+AQ4*AQ$2+AR4*AR$2+AS4*AS$2)/0.55</f>
        <v/>
      </c>
      <c r="AU4" s="24">
        <f>SUMPRODUCT(AH$2:AS$2,AH4:AS4)</f>
        <v/>
      </c>
      <c r="AV4" s="24" t="inlineStr">
        <is>
          <t>非遗在社区</t>
        </is>
      </c>
    </row>
    <row r="5" customFormat="1" s="5">
      <c r="A5" s="24" t="inlineStr">
        <is>
          <t>清和崇文</t>
        </is>
      </c>
      <c r="B5" s="24" t="n">
        <v>1</v>
      </c>
      <c r="C5" s="24" t="n">
        <v>8</v>
      </c>
      <c r="D5" s="24" t="n">
        <v>300</v>
      </c>
      <c r="E5" s="25" t="n">
        <v>0.752048611102509</v>
      </c>
      <c r="F5" s="24" t="n">
        <v>4.0625</v>
      </c>
      <c r="G5" s="24" t="n">
        <v>5</v>
      </c>
      <c r="H5" s="24" t="n"/>
      <c r="I5" s="24" t="n">
        <v>0</v>
      </c>
      <c r="J5" s="24">
        <f>ABS(G5-F5)</f>
        <v/>
      </c>
      <c r="K5" s="24">
        <f>ABS(G5-H5)</f>
        <v/>
      </c>
      <c r="L5" s="24" t="n"/>
      <c r="M5" s="24">
        <f>I5/D5</f>
        <v/>
      </c>
      <c r="N5" s="24">
        <f>L5/C5/10000</f>
        <v/>
      </c>
      <c r="O5" s="24">
        <f>D5/C5</f>
        <v/>
      </c>
      <c r="P5" s="127">
        <f>IF(ISBLANK(B5),0,16.66%)+IF(ISBLANK(D5),0,16.66%)+IF(ISBLANK(E5),0,16.66%)+IF(ISBLANK(G5),0,16.66%)+IF(ISBLANK(I5),0,16.67%*SQRT(I5/14))+IF(ISBLANK(L5),0,16.66%)</f>
        <v/>
      </c>
      <c r="R5" s="24" t="inlineStr">
        <is>
          <t>清和崇文</t>
        </is>
      </c>
      <c r="S5" s="24">
        <f>SQRT(B5)</f>
        <v/>
      </c>
      <c r="T5" s="24">
        <f>SQRT(D5)</f>
        <v/>
      </c>
      <c r="U5" s="24">
        <f>-SQRT(E5)</f>
        <v/>
      </c>
      <c r="V5" s="24">
        <f>F5</f>
        <v/>
      </c>
      <c r="W5" s="23" t="inlineStr">
        <is>
          <t xml:space="preserve"> </t>
        </is>
      </c>
      <c r="X5" s="24">
        <f>SQRT(I5)</f>
        <v/>
      </c>
      <c r="Y5" s="23">
        <f>-J5</f>
        <v/>
      </c>
      <c r="Z5" s="23" t="inlineStr">
        <is>
          <t xml:space="preserve"> </t>
        </is>
      </c>
      <c r="AA5" s="35">
        <f>SQRT(M5)</f>
        <v/>
      </c>
      <c r="AB5" s="23" t="inlineStr">
        <is>
          <t xml:space="preserve"> </t>
        </is>
      </c>
      <c r="AC5" s="24">
        <f>SQRT(O5)</f>
        <v/>
      </c>
      <c r="AD5" s="128">
        <f>P5</f>
        <v/>
      </c>
      <c r="AG5" s="24" t="inlineStr">
        <is>
          <t>清和崇文</t>
        </is>
      </c>
      <c r="AH5" s="129">
        <f>IF(IF((S5-S$23)/S$24+3&gt;5,5,(S5-S$23)/S$24+3)&lt;1,1,IF((S5-S$23)/S$24+3&gt;5,5,(S5-S$23)/S$24+3))</f>
        <v/>
      </c>
      <c r="AI5" s="129">
        <f>IF(IF((T5-T$23)/T$24+3&gt;5,5,(T5-T$23)/T$24+3)&lt;1,1,IF((T5-T$23)/T$24+3&gt;5,5,(T5-T$23)/T$24+3))</f>
        <v/>
      </c>
      <c r="AJ5" s="129">
        <f>IF(IF((U5-U$23)/U$24+3&gt;5,5,(U5-U$23)/U$24+3)&lt;1,1,IF((U5-U$23)/U$24+3&gt;5,5,(U5-U$23)/U$24+3))</f>
        <v/>
      </c>
      <c r="AK5" s="129">
        <f>IF(IF((V5-V$23)/V$24+3&gt;5,5,(V5-V$23)/V$24+3)&lt;1,1,IF((V5-V$23)/V$24+3&gt;5,5,(V5-V$23)/V$24+3))</f>
        <v/>
      </c>
      <c r="AL5" s="129" t="n">
        <v>0</v>
      </c>
      <c r="AM5" s="129">
        <f>IF(IF((X5-X$23)/X$24+3&gt;5,5,(X5-X$23)/X$24+3)&lt;1,1,IF((X5-X$23)/X$24+3&gt;5,5,(X5-X$23)/X$24+3))</f>
        <v/>
      </c>
      <c r="AN5" s="129">
        <f>IF(IF((Y5-Y$23)/Y$24+3&gt;5,5,(Y5-Y$23)/Y$24+3)&lt;1,1,IF((Y5-Y$23)/Y$24+3&gt;5,5,(Y5-Y$23)/Y$24+3))</f>
        <v/>
      </c>
      <c r="AO5" s="129" t="n">
        <v>0</v>
      </c>
      <c r="AP5" s="129">
        <f>IF(IF((AA5-AA$23)/AA$24+3&gt;5,5,(AA5-AA$23)/AA$24+3)&lt;1,1,IF((AA5-AA$23)/AA$24+3&gt;5,5,(AA5-AA$23)/AA$24+3))</f>
        <v/>
      </c>
      <c r="AQ5" s="129" t="n">
        <v>0</v>
      </c>
      <c r="AR5" s="129">
        <f>IF(IF((AC5-AC$23)/AC$24+3&gt;5,5,(AC5-AC$23)/AC$24+3)&lt;1,1,IF((AC5-AC$23)/AC$24+3&gt;5,5,(AC5-AC$23)/AC$24+3))</f>
        <v/>
      </c>
      <c r="AS5" s="129">
        <f>IF(IF((AD5-AD$23)/AD$24+3&gt;5,5,(AD5-AD$23)/AD$24+3)&lt;1,1,IF((AD5-AD$23)/AD$24+3&gt;5,5,(AD5-AD$23)/AD$24+3))</f>
        <v/>
      </c>
      <c r="AT5" s="24">
        <f>(AH5*AH$2+AI5*AI$2+AJ5*AJ$2+AL5*AL$2+AO5*AO$2+AP5*AP$2+AQ5*AQ$2+AR5*AR$2+AS5*AS$2)/0.55</f>
        <v/>
      </c>
      <c r="AU5" s="24">
        <f>SUMPRODUCT(AH$2:AS$2,AH5:AS5)</f>
        <v/>
      </c>
      <c r="AV5" s="24" t="inlineStr">
        <is>
          <t>清和崇文</t>
        </is>
      </c>
    </row>
    <row r="6" customFormat="1" s="5">
      <c r="A6" s="24" t="inlineStr">
        <is>
          <t>清和聚力</t>
        </is>
      </c>
      <c r="B6" s="24" t="n">
        <v>11</v>
      </c>
      <c r="C6" s="24" t="n">
        <v>10</v>
      </c>
      <c r="D6" s="24" t="n">
        <v>783</v>
      </c>
      <c r="E6" s="25" t="n">
        <v>61.2013867845175</v>
      </c>
      <c r="F6" s="24" t="n">
        <v>3.8125</v>
      </c>
      <c r="G6" s="24" t="n">
        <v>5</v>
      </c>
      <c r="H6" s="24" t="n"/>
      <c r="I6" s="24" t="n">
        <v>0</v>
      </c>
      <c r="J6" s="24">
        <f>ABS(G6-F6)</f>
        <v/>
      </c>
      <c r="K6" s="24">
        <f>ABS(G6-H6)</f>
        <v/>
      </c>
      <c r="L6" s="24" t="n">
        <v>30697</v>
      </c>
      <c r="M6" s="24">
        <f>I6/D6</f>
        <v/>
      </c>
      <c r="N6" s="24">
        <f>L6/C6/10000</f>
        <v/>
      </c>
      <c r="O6" s="24">
        <f>D6/C6</f>
        <v/>
      </c>
      <c r="P6" s="127">
        <f>IF(ISBLANK(B6),0,16.66%)+IF(ISBLANK(D6),0,16.66%)+IF(ISBLANK(E6),0,16.66%)+IF(ISBLANK(G6),0,16.66%)+IF(ISBLANK(I6),0,16.67%*SQRT(I6/14))+IF(ISBLANK(L6),0,16.66%)</f>
        <v/>
      </c>
      <c r="R6" s="24" t="inlineStr">
        <is>
          <t>清和聚力</t>
        </is>
      </c>
      <c r="S6" s="24">
        <f>SQRT(B6)</f>
        <v/>
      </c>
      <c r="T6" s="24">
        <f>SQRT(D6)</f>
        <v/>
      </c>
      <c r="U6" s="24">
        <f>-SQRT(E6)</f>
        <v/>
      </c>
      <c r="V6" s="24">
        <f>F6</f>
        <v/>
      </c>
      <c r="W6" s="23" t="inlineStr">
        <is>
          <t xml:space="preserve"> </t>
        </is>
      </c>
      <c r="X6" s="24">
        <f>SQRT(I6)</f>
        <v/>
      </c>
      <c r="Y6" s="23">
        <f>-J6</f>
        <v/>
      </c>
      <c r="Z6" s="23" t="inlineStr">
        <is>
          <t xml:space="preserve"> </t>
        </is>
      </c>
      <c r="AA6" s="35">
        <f>SQRT(M6)</f>
        <v/>
      </c>
      <c r="AB6" s="24">
        <f>SQRT(N6)</f>
        <v/>
      </c>
      <c r="AC6" s="24">
        <f>SQRT(O6)</f>
        <v/>
      </c>
      <c r="AD6" s="128">
        <f>P6</f>
        <v/>
      </c>
      <c r="AG6" s="24" t="inlineStr">
        <is>
          <t>清和聚力</t>
        </is>
      </c>
      <c r="AH6" s="129">
        <f>IF(IF((S6-S$23)/S$24+3&gt;5,5,(S6-S$23)/S$24+3)&lt;1,1,IF((S6-S$23)/S$24+3&gt;5,5,(S6-S$23)/S$24+3))</f>
        <v/>
      </c>
      <c r="AI6" s="129">
        <f>IF(IF((T6-T$23)/T$24+3&gt;5,5,(T6-T$23)/T$24+3)&lt;1,1,IF((T6-T$23)/T$24+3&gt;5,5,(T6-T$23)/T$24+3))</f>
        <v/>
      </c>
      <c r="AJ6" s="129">
        <f>IF(IF((U6-U$23)/U$24+3&gt;5,5,(U6-U$23)/U$24+3)&lt;1,1,IF((U6-U$23)/U$24+3&gt;5,5,(U6-U$23)/U$24+3))</f>
        <v/>
      </c>
      <c r="AK6" s="129">
        <f>IF(IF((V6-V$23)/V$24+3&gt;5,5,(V6-V$23)/V$24+3)&lt;1,1,IF((V6-V$23)/V$24+3&gt;5,5,(V6-V$23)/V$24+3))</f>
        <v/>
      </c>
      <c r="AL6" s="129" t="n">
        <v>0</v>
      </c>
      <c r="AM6" s="129">
        <f>IF(IF((X6-X$23)/X$24+3&gt;5,5,(X6-X$23)/X$24+3)&lt;1,1,IF((X6-X$23)/X$24+3&gt;5,5,(X6-X$23)/X$24+3))</f>
        <v/>
      </c>
      <c r="AN6" s="129">
        <f>IF(IF((Y6-Y$23)/Y$24+3&gt;5,5,(Y6-Y$23)/Y$24+3)&lt;1,1,IF((Y6-Y$23)/Y$24+3&gt;5,5,(Y6-Y$23)/Y$24+3))</f>
        <v/>
      </c>
      <c r="AO6" s="129" t="n">
        <v>0</v>
      </c>
      <c r="AP6" s="129">
        <f>IF(IF((AA6-AA$23)/AA$24+3&gt;5,5,(AA6-AA$23)/AA$24+3)&lt;1,1,IF((AA6-AA$23)/AA$24+3&gt;5,5,(AA6-AA$23)/AA$24+3))</f>
        <v/>
      </c>
      <c r="AQ6" s="129">
        <f>IF(IF((AB6-AB$23)/AB$24+3&gt;5,5,(AB6-AB$23)/AB$24+3)&lt;1,1,IF((AB6-AB$23)/AB$24+3&gt;5,5,(AB6-AB$23)/AB$24+3))</f>
        <v/>
      </c>
      <c r="AR6" s="129">
        <f>IF(IF((AC6-AC$23)/AC$24+3&gt;5,5,(AC6-AC$23)/AC$24+3)&lt;1,1,IF((AC6-AC$23)/AC$24+3&gt;5,5,(AC6-AC$23)/AC$24+3))</f>
        <v/>
      </c>
      <c r="AS6" s="129">
        <f>IF(IF((AD6-AD$23)/AD$24+3&gt;5,5,(AD6-AD$23)/AD$24+3)&lt;1,1,IF((AD6-AD$23)/AD$24+3&gt;5,5,(AD6-AD$23)/AD$24+3))</f>
        <v/>
      </c>
      <c r="AT6" s="24">
        <f>(AH6*AH$2+AI6*AI$2+AJ6*AJ$2+AL6*AL$2+AO6*AO$2+AP6*AP$2+AQ6*AQ$2+AR6*AR$2+AS6*AS$2)/0.55</f>
        <v/>
      </c>
      <c r="AU6" s="24">
        <f>SUMPRODUCT(AH$2:AS$2,AH6:AS6)</f>
        <v/>
      </c>
      <c r="AV6" s="24" t="inlineStr">
        <is>
          <t>清和聚力</t>
        </is>
      </c>
    </row>
    <row r="7" customFormat="1" s="6">
      <c r="A7" s="26" t="inlineStr">
        <is>
          <t>清和善治</t>
        </is>
      </c>
      <c r="B7" s="26" t="n">
        <v>1</v>
      </c>
      <c r="C7" s="26" t="n">
        <v>5</v>
      </c>
      <c r="D7" s="26" t="n">
        <v>16</v>
      </c>
      <c r="E7" s="27" t="n">
        <v>165.467210648101</v>
      </c>
      <c r="F7" s="26" t="n">
        <v>4.25</v>
      </c>
      <c r="G7" s="26" t="n">
        <v>5</v>
      </c>
      <c r="H7" s="26" t="n"/>
      <c r="I7" s="26" t="n">
        <v>0</v>
      </c>
      <c r="J7" s="26">
        <f>ABS(G7-F7)</f>
        <v/>
      </c>
      <c r="K7" s="26">
        <f>ABS(G7-H7)</f>
        <v/>
      </c>
      <c r="L7" s="26" t="n"/>
      <c r="M7" s="26">
        <f>I7/D7</f>
        <v/>
      </c>
      <c r="N7" s="26">
        <f>L7/C7/10000</f>
        <v/>
      </c>
      <c r="O7" s="26">
        <f>D7/C7</f>
        <v/>
      </c>
      <c r="P7" s="131">
        <f>IF(ISBLANK(B7),0,16.66%)+IF(ISBLANK(D7),0,16.66%)+IF(ISBLANK(E7),0,16.66%)+IF(ISBLANK(G7),0,16.66%)+IF(ISBLANK(I7),0,16.67%*SQRT(I7/14))+IF(ISBLANK(L7),0,16.66%)</f>
        <v/>
      </c>
      <c r="R7" s="26" t="inlineStr">
        <is>
          <t>清和善治</t>
        </is>
      </c>
      <c r="S7" s="26">
        <f>SQRT(B7)</f>
        <v/>
      </c>
      <c r="T7" s="26">
        <f>SQRT(D7)</f>
        <v/>
      </c>
      <c r="U7" s="26">
        <f>-SQRT(E7)</f>
        <v/>
      </c>
      <c r="V7" s="26">
        <f>F7</f>
        <v/>
      </c>
      <c r="W7" s="34" t="inlineStr">
        <is>
          <t xml:space="preserve"> </t>
        </is>
      </c>
      <c r="X7" s="26">
        <f>SQRT(I7)</f>
        <v/>
      </c>
      <c r="Y7" s="34">
        <f>-J7</f>
        <v/>
      </c>
      <c r="Z7" s="34" t="inlineStr">
        <is>
          <t xml:space="preserve"> </t>
        </is>
      </c>
      <c r="AA7" s="37">
        <f>SQRT(M7)</f>
        <v/>
      </c>
      <c r="AB7" s="34" t="inlineStr">
        <is>
          <t xml:space="preserve"> </t>
        </is>
      </c>
      <c r="AC7" s="26">
        <f>SQRT(O7)</f>
        <v/>
      </c>
      <c r="AD7" s="132">
        <f>P7</f>
        <v/>
      </c>
      <c r="AG7" s="26" t="inlineStr">
        <is>
          <t>清和善治</t>
        </is>
      </c>
      <c r="AH7" s="133">
        <f>IF(IF((S7-S$23)/S$24+3&gt;5,5,(S7-S$23)/S$24+3)&lt;1,1,IF((S7-S$23)/S$24+3&gt;5,5,(S7-S$23)/S$24+3))</f>
        <v/>
      </c>
      <c r="AI7" s="133">
        <f>IF(IF((T7-T$23)/T$24+3&gt;5,5,(T7-T$23)/T$24+3)&lt;1,1,IF((T7-T$23)/T$24+3&gt;5,5,(T7-T$23)/T$24+3))</f>
        <v/>
      </c>
      <c r="AJ7" s="133">
        <f>IF(IF((U7-U$23)/U$24+3&gt;5,5,(U7-U$23)/U$24+3)&lt;1,1,IF((U7-U$23)/U$24+3&gt;5,5,(U7-U$23)/U$24+3))</f>
        <v/>
      </c>
      <c r="AK7" s="133">
        <f>IF(IF((V7-V$23)/V$24+3&gt;5,5,(V7-V$23)/V$24+3)&lt;1,1,IF((V7-V$23)/V$24+3&gt;5,5,(V7-V$23)/V$24+3))</f>
        <v/>
      </c>
      <c r="AL7" s="133" t="n">
        <v>0</v>
      </c>
      <c r="AM7" s="133">
        <f>IF(IF((X7-X$23)/X$24+3&gt;5,5,(X7-X$23)/X$24+3)&lt;1,1,IF((X7-X$23)/X$24+3&gt;5,5,(X7-X$23)/X$24+3))</f>
        <v/>
      </c>
      <c r="AN7" s="133">
        <f>IF(IF((Y7-Y$23)/Y$24+3&gt;5,5,(Y7-Y$23)/Y$24+3)&lt;1,1,IF((Y7-Y$23)/Y$24+3&gt;5,5,(Y7-Y$23)/Y$24+3))</f>
        <v/>
      </c>
      <c r="AO7" s="133" t="n">
        <v>0</v>
      </c>
      <c r="AP7" s="133">
        <f>IF(IF((AA7-AA$23)/AA$24+3&gt;5,5,(AA7-AA$23)/AA$24+3)&lt;1,1,IF((AA7-AA$23)/AA$24+3&gt;5,5,(AA7-AA$23)/AA$24+3))</f>
        <v/>
      </c>
      <c r="AQ7" s="133" t="n">
        <v>0</v>
      </c>
      <c r="AR7" s="133">
        <f>IF(IF((AC7-AC$23)/AC$24+3&gt;5,5,(AC7-AC$23)/AC$24+3)&lt;1,1,IF((AC7-AC$23)/AC$24+3&gt;5,5,(AC7-AC$23)/AC$24+3))</f>
        <v/>
      </c>
      <c r="AS7" s="133">
        <f>IF(IF((AD7-AD$23)/AD$24+3&gt;5,5,(AD7-AD$23)/AD$24+3)&lt;1,1,IF((AD7-AD$23)/AD$24+3&gt;5,5,(AD7-AD$23)/AD$24+3))</f>
        <v/>
      </c>
      <c r="AT7" s="26">
        <f>(AH7*AH$2+AI7*AI$2+AJ7*AJ$2+AL7*AL$2+AO7*AO$2+AP7*AP$2+AQ7*AQ$2+AR7*AR$2+AS7*AS$2)/0.55</f>
        <v/>
      </c>
      <c r="AU7" s="26">
        <f>SUMPRODUCT(AH$2:AS$2,AH7:AS7)</f>
        <v/>
      </c>
      <c r="AV7" s="26" t="inlineStr">
        <is>
          <t>清和善治</t>
        </is>
      </c>
    </row>
    <row r="8" customFormat="1" s="5">
      <c r="A8" s="24" t="inlineStr">
        <is>
          <t>清和有品</t>
        </is>
      </c>
      <c r="B8" s="24" t="n">
        <v>2</v>
      </c>
      <c r="C8" s="24" t="n">
        <v>8</v>
      </c>
      <c r="D8" s="24" t="n"/>
      <c r="E8" s="25" t="n"/>
      <c r="F8" s="24" t="n">
        <v>4.5625</v>
      </c>
      <c r="G8" s="24" t="n">
        <v>4</v>
      </c>
      <c r="H8" s="24" t="n"/>
      <c r="I8" s="24" t="n">
        <v>0</v>
      </c>
      <c r="J8" s="24">
        <f>ABS(G8-F8)</f>
        <v/>
      </c>
      <c r="K8" s="24">
        <f>ABS(G8-H8)</f>
        <v/>
      </c>
      <c r="L8" s="24" t="n">
        <v>7500</v>
      </c>
      <c r="M8" s="24" t="n"/>
      <c r="N8" s="24">
        <f>L8/C8/10000</f>
        <v/>
      </c>
      <c r="O8" s="24">
        <f>D8/C8</f>
        <v/>
      </c>
      <c r="P8" s="127">
        <f>IF(ISBLANK(B8),0,16.66%)+IF(ISBLANK(D8),0,16.66%)+IF(ISBLANK(E8),0,16.66%)+IF(ISBLANK(G8),0,16.66%)+IF(ISBLANK(I8),0,16.67%*SQRT(I8/14))+IF(ISBLANK(L8),0,16.66%)</f>
        <v/>
      </c>
      <c r="R8" s="24" t="inlineStr">
        <is>
          <t>清和有品</t>
        </is>
      </c>
      <c r="S8" s="24">
        <f>SQRT(B8)</f>
        <v/>
      </c>
      <c r="T8" s="23" t="inlineStr">
        <is>
          <t xml:space="preserve"> </t>
        </is>
      </c>
      <c r="U8" s="23" t="inlineStr">
        <is>
          <t xml:space="preserve"> </t>
        </is>
      </c>
      <c r="V8" s="24">
        <f>F8</f>
        <v/>
      </c>
      <c r="W8" s="23" t="inlineStr">
        <is>
          <t xml:space="preserve"> </t>
        </is>
      </c>
      <c r="X8" s="24">
        <f>SQRT(I8)</f>
        <v/>
      </c>
      <c r="Y8" s="23">
        <f>-J8</f>
        <v/>
      </c>
      <c r="Z8" s="23" t="inlineStr">
        <is>
          <t xml:space="preserve"> </t>
        </is>
      </c>
      <c r="AA8" s="35">
        <f>SQRT(M8)</f>
        <v/>
      </c>
      <c r="AB8" s="24">
        <f>SQRT(N8)</f>
        <v/>
      </c>
      <c r="AC8" s="23" t="inlineStr">
        <is>
          <t xml:space="preserve"> </t>
        </is>
      </c>
      <c r="AD8" s="128">
        <f>P8</f>
        <v/>
      </c>
      <c r="AG8" s="24" t="inlineStr">
        <is>
          <t>清和有品</t>
        </is>
      </c>
      <c r="AH8" s="129">
        <f>IF(IF((S8-S$23)/S$24+3&gt;5,5,(S8-S$23)/S$24+3)&lt;1,1,IF((S8-S$23)/S$24+3&gt;5,5,(S8-S$23)/S$24+3))</f>
        <v/>
      </c>
      <c r="AI8" s="129" t="n">
        <v>0</v>
      </c>
      <c r="AJ8" s="129" t="n">
        <v>0</v>
      </c>
      <c r="AK8" s="129">
        <f>IF(IF((V8-V$23)/V$24+3&gt;5,5,(V8-V$23)/V$24+3)&lt;1,1,IF((V8-V$23)/V$24+3&gt;5,5,(V8-V$23)/V$24+3))</f>
        <v/>
      </c>
      <c r="AL8" s="129" t="n">
        <v>0</v>
      </c>
      <c r="AM8" s="129">
        <f>IF(IF((X8-X$23)/X$24+3&gt;5,5,(X8-X$23)/X$24+3)&lt;1,1,IF((X8-X$23)/X$24+3&gt;5,5,(X8-X$23)/X$24+3))</f>
        <v/>
      </c>
      <c r="AN8" s="129">
        <f>IF(IF((Y8-Y$23)/Y$24+3&gt;5,5,(Y8-Y$23)/Y$24+3)&lt;1,1,IF((Y8-Y$23)/Y$24+3&gt;5,5,(Y8-Y$23)/Y$24+3))</f>
        <v/>
      </c>
      <c r="AO8" s="129" t="n">
        <v>0</v>
      </c>
      <c r="AP8" s="129">
        <f>IF(IF((AA8-AA$23)/AA$24+3&gt;5,5,(AA8-AA$23)/AA$24+3)&lt;1,1,IF((AA8-AA$23)/AA$24+3&gt;5,5,(AA8-AA$23)/AA$24+3))</f>
        <v/>
      </c>
      <c r="AQ8" s="129">
        <f>IF(IF((AB8-AB$23)/AB$24+3&gt;5,5,(AB8-AB$23)/AB$24+3)&lt;1,1,IF((AB8-AB$23)/AB$24+3&gt;5,5,(AB8-AB$23)/AB$24+3))</f>
        <v/>
      </c>
      <c r="AR8" s="129" t="n">
        <v>0</v>
      </c>
      <c r="AS8" s="129">
        <f>IF(IF((AD8-AD$23)/AD$24+3&gt;5,5,(AD8-AD$23)/AD$24+3)&lt;1,1,IF((AD8-AD$23)/AD$24+3&gt;5,5,(AD8-AD$23)/AD$24+3))</f>
        <v/>
      </c>
      <c r="AT8" s="24">
        <f>(AH8*AH$2+AI8*AI$2+AJ8*AJ$2+AL8*AL$2+AO8*AO$2+AP8*AP$2+AQ8*AQ$2+AR8*AR$2+AS8*AS$2)/0.55</f>
        <v/>
      </c>
      <c r="AU8" s="24">
        <f>SUMPRODUCT(AH$2:AS$2,AH8:AS8)</f>
        <v/>
      </c>
      <c r="AV8" s="24" t="inlineStr">
        <is>
          <t>清和有品</t>
        </is>
      </c>
    </row>
    <row r="9" customFormat="1" s="5">
      <c r="A9" s="24" t="inlineStr">
        <is>
          <t>清和醉美</t>
        </is>
      </c>
      <c r="B9" s="24" t="n">
        <v>2</v>
      </c>
      <c r="C9" s="24" t="n">
        <v>10</v>
      </c>
      <c r="D9" s="24" t="n">
        <v>35</v>
      </c>
      <c r="E9" s="25" t="n">
        <v>0.634068287003174</v>
      </c>
      <c r="F9" s="24" t="n">
        <v>4.75</v>
      </c>
      <c r="G9" s="24" t="n">
        <v>5</v>
      </c>
      <c r="H9" s="24" t="n">
        <v>4.3333</v>
      </c>
      <c r="I9" s="24" t="n">
        <v>1</v>
      </c>
      <c r="J9" s="24">
        <f>ABS(G9-F9)</f>
        <v/>
      </c>
      <c r="K9" s="24">
        <f>ABS(G9-H9)</f>
        <v/>
      </c>
      <c r="L9" s="24" t="n"/>
      <c r="M9" s="24">
        <f>I9/D9</f>
        <v/>
      </c>
      <c r="N9" s="24">
        <f>L9/C9/10000</f>
        <v/>
      </c>
      <c r="O9" s="24">
        <f>D9/C9</f>
        <v/>
      </c>
      <c r="P9" s="127">
        <f>IF(ISBLANK(B9),0,16.66%)+IF(ISBLANK(D9),0,16.66%)+IF(ISBLANK(E9),0,16.66%)+IF(ISBLANK(G9),0,16.66%)+IF(ISBLANK(I9),0,16.67%*SQRT(I9/14))+IF(ISBLANK(L9),0,16.66%)</f>
        <v/>
      </c>
      <c r="R9" s="24" t="inlineStr">
        <is>
          <t>清和醉美</t>
        </is>
      </c>
      <c r="S9" s="24">
        <f>SQRT(B9)</f>
        <v/>
      </c>
      <c r="T9" s="24">
        <f>SQRT(D9)</f>
        <v/>
      </c>
      <c r="U9" s="24">
        <f>-SQRT(E9)</f>
        <v/>
      </c>
      <c r="V9" s="24">
        <f>F9</f>
        <v/>
      </c>
      <c r="W9" s="24">
        <f>H9</f>
        <v/>
      </c>
      <c r="X9" s="24">
        <f>SQRT(I9)</f>
        <v/>
      </c>
      <c r="Y9" s="23">
        <f>-J9</f>
        <v/>
      </c>
      <c r="Z9" s="23">
        <f>-K9</f>
        <v/>
      </c>
      <c r="AA9" s="35">
        <f>SQRT(M9)</f>
        <v/>
      </c>
      <c r="AB9" s="23" t="inlineStr">
        <is>
          <t xml:space="preserve"> </t>
        </is>
      </c>
      <c r="AC9" s="24">
        <f>SQRT(O9)</f>
        <v/>
      </c>
      <c r="AD9" s="128">
        <f>P9</f>
        <v/>
      </c>
      <c r="AG9" s="24" t="inlineStr">
        <is>
          <t>清和醉美</t>
        </is>
      </c>
      <c r="AH9" s="129">
        <f>IF(IF((S9-S$23)/S$24+3&gt;5,5,(S9-S$23)/S$24+3)&lt;1,1,IF((S9-S$23)/S$24+3&gt;5,5,(S9-S$23)/S$24+3))</f>
        <v/>
      </c>
      <c r="AI9" s="129">
        <f>IF(IF((T9-T$23)/T$24+3&gt;5,5,(T9-T$23)/T$24+3)&lt;1,1,IF((T9-T$23)/T$24+3&gt;5,5,(T9-T$23)/T$24+3))</f>
        <v/>
      </c>
      <c r="AJ9" s="129">
        <f>IF(IF((U9-U$23)/U$24+3&gt;5,5,(U9-U$23)/U$24+3)&lt;1,1,IF((U9-U$23)/U$24+3&gt;5,5,(U9-U$23)/U$24+3))</f>
        <v/>
      </c>
      <c r="AK9" s="129">
        <f>IF(IF((V9-V$23)/V$24+3&gt;5,5,(V9-V$23)/V$24+3)&lt;1,1,IF((V9-V$23)/V$24+3&gt;5,5,(V9-V$23)/V$24+3))</f>
        <v/>
      </c>
      <c r="AL9" s="129">
        <f>IF(IF((W9-W$23)/W$24+3&gt;5,5,(W9-W$23)/W$24+3)&lt;1,1,IF((W9-W$23)/W$24+3&gt;5,5,(W9-W$23)/W$24+3))</f>
        <v/>
      </c>
      <c r="AM9" s="129">
        <f>IF(IF((X9-X$23)/X$24+3&gt;5,5,(X9-X$23)/X$24+3)&lt;1,1,IF((X9-X$23)/X$24+3&gt;5,5,(X9-X$23)/X$24+3))</f>
        <v/>
      </c>
      <c r="AN9" s="129">
        <f>IF(IF((Y9-Y$23)/Y$24+3&gt;5,5,(Y9-Y$23)/Y$24+3)&lt;1,1,IF((Y9-Y$23)/Y$24+3&gt;5,5,(Y9-Y$23)/Y$24+3))</f>
        <v/>
      </c>
      <c r="AO9" s="129">
        <f>IF(IF((Z9-Z$23)/Z$24+3&gt;5,5,(Z9-Z$23)/Z$24+3)&lt;1,1,IF((Z9-Z$23)/Z$24+3&gt;5,5,(Z9-Z$23)/Z$24+3))</f>
        <v/>
      </c>
      <c r="AP9" s="129">
        <f>IF(IF((AA9-AA$23)/AA$24+3&gt;5,5,(AA9-AA$23)/AA$24+3)&lt;1,1,IF((AA9-AA$23)/AA$24+3&gt;5,5,(AA9-AA$23)/AA$24+3))</f>
        <v/>
      </c>
      <c r="AQ9" s="129" t="n">
        <v>0</v>
      </c>
      <c r="AR9" s="129">
        <f>IF(IF((AC9-AC$23)/AC$24+3&gt;5,5,(AC9-AC$23)/AC$24+3)&lt;1,1,IF((AC9-AC$23)/AC$24+3&gt;5,5,(AC9-AC$23)/AC$24+3))</f>
        <v/>
      </c>
      <c r="AS9" s="129">
        <f>IF(IF((AD9-AD$23)/AD$24+3&gt;5,5,(AD9-AD$23)/AD$24+3)&lt;1,1,IF((AD9-AD$23)/AD$24+3&gt;5,5,(AD9-AD$23)/AD$24+3))</f>
        <v/>
      </c>
      <c r="AT9" s="24">
        <f>(AH9*AH$2+AI9*AI$2+AJ9*AJ$2+AL9*AL$2+AO9*AO$2+AP9*AP$2+AQ9*AQ$2+AR9*AR$2+AS9*AS$2)/0.55</f>
        <v/>
      </c>
      <c r="AU9" s="24">
        <f>SUMPRODUCT(AH$2:AS$2,AH9:AS9)</f>
        <v/>
      </c>
      <c r="AV9" s="24" t="inlineStr">
        <is>
          <t>清和醉美</t>
        </is>
      </c>
    </row>
    <row r="10" customFormat="1" s="5">
      <c r="A10" s="24" t="inlineStr">
        <is>
          <t>清源社区IP</t>
        </is>
      </c>
      <c r="B10" s="24" t="n">
        <v>6</v>
      </c>
      <c r="C10" s="24" t="n">
        <v>15</v>
      </c>
      <c r="D10" s="24" t="n">
        <v>1630</v>
      </c>
      <c r="E10" s="25" t="n">
        <v>118.610316358034</v>
      </c>
      <c r="F10" s="24" t="n">
        <v>4.875</v>
      </c>
      <c r="G10" s="24" t="n">
        <v>4.75</v>
      </c>
      <c r="H10" s="24" t="n"/>
      <c r="I10" s="24" t="n">
        <v>0</v>
      </c>
      <c r="J10" s="24">
        <f>ABS(G10-F10)</f>
        <v/>
      </c>
      <c r="K10" s="24">
        <f>ABS(G10-H10)</f>
        <v/>
      </c>
      <c r="L10" s="24" t="n">
        <v>88550</v>
      </c>
      <c r="M10" s="24">
        <f>I10/D10</f>
        <v/>
      </c>
      <c r="N10" s="24">
        <f>L10/C10/10000</f>
        <v/>
      </c>
      <c r="O10" s="24">
        <f>D10/C10</f>
        <v/>
      </c>
      <c r="P10" s="127">
        <f>IF(ISBLANK(B10),0,16.66%)+IF(ISBLANK(D10),0,16.66%)+IF(ISBLANK(E10),0,16.66%)+IF(ISBLANK(G10),0,16.66%)+IF(ISBLANK(I10),0,16.67%*SQRT(I10/14))+IF(ISBLANK(L10),0,16.66%)</f>
        <v/>
      </c>
      <c r="R10" s="24" t="inlineStr">
        <is>
          <t>清源社区IP</t>
        </is>
      </c>
      <c r="S10" s="24">
        <f>SQRT(B10)</f>
        <v/>
      </c>
      <c r="T10" s="24">
        <f>SQRT(D10)</f>
        <v/>
      </c>
      <c r="U10" s="24">
        <f>-SQRT(E10)</f>
        <v/>
      </c>
      <c r="V10" s="24">
        <f>F10</f>
        <v/>
      </c>
      <c r="W10" s="23" t="inlineStr">
        <is>
          <t xml:space="preserve"> </t>
        </is>
      </c>
      <c r="X10" s="24">
        <f>SQRT(I10)</f>
        <v/>
      </c>
      <c r="Y10" s="23">
        <f>-J10</f>
        <v/>
      </c>
      <c r="Z10" s="23" t="inlineStr">
        <is>
          <t xml:space="preserve"> </t>
        </is>
      </c>
      <c r="AA10" s="35">
        <f>SQRT(M10)</f>
        <v/>
      </c>
      <c r="AB10" s="24">
        <f>SQRT(N10)</f>
        <v/>
      </c>
      <c r="AC10" s="24">
        <f>SQRT(O10)</f>
        <v/>
      </c>
      <c r="AD10" s="128">
        <f>P10</f>
        <v/>
      </c>
      <c r="AG10" s="24" t="inlineStr">
        <is>
          <t>清源社区IP</t>
        </is>
      </c>
      <c r="AH10" s="129">
        <f>IF(IF((S10-S$23)/S$24+3&gt;5,5,(S10-S$23)/S$24+3)&lt;1,1,IF((S10-S$23)/S$24+3&gt;5,5,(S10-S$23)/S$24+3))</f>
        <v/>
      </c>
      <c r="AI10" s="129">
        <f>IF(IF((T10-T$23)/T$24+3&gt;5,5,(T10-T$23)/T$24+3)&lt;1,1,IF((T10-T$23)/T$24+3&gt;5,5,(T10-T$23)/T$24+3))</f>
        <v/>
      </c>
      <c r="AJ10" s="129">
        <f>IF(IF((U10-U$23)/U$24+3&gt;5,5,(U10-U$23)/U$24+3)&lt;1,1,IF((U10-U$23)/U$24+3&gt;5,5,(U10-U$23)/U$24+3))</f>
        <v/>
      </c>
      <c r="AK10" s="129">
        <f>IF(IF((V10-V$23)/V$24+3&gt;5,5,(V10-V$23)/V$24+3)&lt;1,1,IF((V10-V$23)/V$24+3&gt;5,5,(V10-V$23)/V$24+3))</f>
        <v/>
      </c>
      <c r="AL10" s="129" t="n">
        <v>0</v>
      </c>
      <c r="AM10" s="129">
        <f>IF(IF((X10-X$23)/X$24+3&gt;5,5,(X10-X$23)/X$24+3)&lt;1,1,IF((X10-X$23)/X$24+3&gt;5,5,(X10-X$23)/X$24+3))</f>
        <v/>
      </c>
      <c r="AN10" s="129">
        <f>IF(IF((Y10-Y$23)/Y$24+3&gt;5,5,(Y10-Y$23)/Y$24+3)&lt;1,1,IF((Y10-Y$23)/Y$24+3&gt;5,5,(Y10-Y$23)/Y$24+3))</f>
        <v/>
      </c>
      <c r="AO10" s="129" t="n">
        <v>0</v>
      </c>
      <c r="AP10" s="129">
        <f>IF(IF((AA10-AA$23)/AA$24+3&gt;5,5,(AA10-AA$23)/AA$24+3)&lt;1,1,IF((AA10-AA$23)/AA$24+3&gt;5,5,(AA10-AA$23)/AA$24+3))</f>
        <v/>
      </c>
      <c r="AQ10" s="129">
        <f>IF(IF((AB10-AB$23)/AB$24+3&gt;5,5,(AB10-AB$23)/AB$24+3)&lt;1,1,IF((AB10-AB$23)/AB$24+3&gt;5,5,(AB10-AB$23)/AB$24+3))</f>
        <v/>
      </c>
      <c r="AR10" s="129">
        <f>IF(IF((AC10-AC$23)/AC$24+3&gt;5,5,(AC10-AC$23)/AC$24+3)&lt;1,1,IF((AC10-AC$23)/AC$24+3&gt;5,5,(AC10-AC$23)/AC$24+3))</f>
        <v/>
      </c>
      <c r="AS10" s="129">
        <f>IF(IF((AD10-AD$23)/AD$24+3&gt;5,5,(AD10-AD$23)/AD$24+3)&lt;1,1,IF((AD10-AD$23)/AD$24+3&gt;5,5,(AD10-AD$23)/AD$24+3))</f>
        <v/>
      </c>
      <c r="AT10" s="24">
        <f>(AH10*AH$2+AI10*AI$2+AJ10*AJ$2+AL10*AL$2+AO10*AO$2+AP10*AP$2+AQ10*AQ$2+AR10*AR$2+AS10*AS$2)/0.55</f>
        <v/>
      </c>
      <c r="AU10" s="24">
        <f>SUMPRODUCT(AH$2:AS$2,AH10:AS10)</f>
        <v/>
      </c>
      <c r="AV10" s="24" t="inlineStr">
        <is>
          <t>清源社区IP</t>
        </is>
      </c>
    </row>
    <row r="11" customFormat="1" s="5">
      <c r="A11" s="24" t="inlineStr">
        <is>
          <t>人文荟萃活力清波</t>
        </is>
      </c>
      <c r="B11" s="24" t="n">
        <v>5</v>
      </c>
      <c r="C11" s="24" t="n">
        <v>11</v>
      </c>
      <c r="D11" s="24" t="n">
        <v>1850</v>
      </c>
      <c r="E11" s="25" t="n">
        <v>91.41651620370099</v>
      </c>
      <c r="F11" s="24" t="n">
        <v>4</v>
      </c>
      <c r="G11" s="24" t="n">
        <v>4.875</v>
      </c>
      <c r="H11" s="24" t="n">
        <v>5</v>
      </c>
      <c r="I11" s="24" t="n">
        <v>3</v>
      </c>
      <c r="J11" s="24">
        <f>ABS(G11-F11)</f>
        <v/>
      </c>
      <c r="K11" s="24">
        <f>ABS(G11-H11)</f>
        <v/>
      </c>
      <c r="L11" s="24" t="n">
        <v>111652</v>
      </c>
      <c r="M11" s="24">
        <f>I11/D11</f>
        <v/>
      </c>
      <c r="N11" s="24">
        <f>L11/C11/10000</f>
        <v/>
      </c>
      <c r="O11" s="24">
        <f>D11/C11</f>
        <v/>
      </c>
      <c r="P11" s="127">
        <f>IF(ISBLANK(B11),0,16.66%)+IF(ISBLANK(D11),0,16.66%)+IF(ISBLANK(E11),0,16.66%)+IF(ISBLANK(G11),0,16.66%)+IF(ISBLANK(I11),0,16.67%*SQRT(I11/14))+IF(ISBLANK(L11),0,16.66%)</f>
        <v/>
      </c>
      <c r="R11" s="24" t="inlineStr">
        <is>
          <t>人文荟萃活力清波</t>
        </is>
      </c>
      <c r="S11" s="24">
        <f>SQRT(B11)</f>
        <v/>
      </c>
      <c r="T11" s="24">
        <f>SQRT(D11)</f>
        <v/>
      </c>
      <c r="U11" s="24">
        <f>-SQRT(E11)</f>
        <v/>
      </c>
      <c r="V11" s="24">
        <f>F11</f>
        <v/>
      </c>
      <c r="W11" s="24">
        <f>H11</f>
        <v/>
      </c>
      <c r="X11" s="24">
        <f>SQRT(I11)</f>
        <v/>
      </c>
      <c r="Y11" s="23">
        <f>-J11</f>
        <v/>
      </c>
      <c r="Z11" s="23">
        <f>-K11</f>
        <v/>
      </c>
      <c r="AA11" s="35">
        <f>SQRT(M11)</f>
        <v/>
      </c>
      <c r="AB11" s="24">
        <f>SQRT(N11)</f>
        <v/>
      </c>
      <c r="AC11" s="24">
        <f>SQRT(O11)</f>
        <v/>
      </c>
      <c r="AD11" s="128">
        <f>P11</f>
        <v/>
      </c>
      <c r="AG11" s="24" t="inlineStr">
        <is>
          <t>人文荟萃活力清波</t>
        </is>
      </c>
      <c r="AH11" s="129">
        <f>IF(IF((S11-S$23)/S$24+3&gt;5,5,(S11-S$23)/S$24+3)&lt;1,1,IF((S11-S$23)/S$24+3&gt;5,5,(S11-S$23)/S$24+3))</f>
        <v/>
      </c>
      <c r="AI11" s="129">
        <f>IF(IF((T11-T$23)/T$24+3&gt;5,5,(T11-T$23)/T$24+3)&lt;1,1,IF((T11-T$23)/T$24+3&gt;5,5,(T11-T$23)/T$24+3))</f>
        <v/>
      </c>
      <c r="AJ11" s="129">
        <f>IF(IF((U11-U$23)/U$24+3&gt;5,5,(U11-U$23)/U$24+3)&lt;1,1,IF((U11-U$23)/U$24+3&gt;5,5,(U11-U$23)/U$24+3))</f>
        <v/>
      </c>
      <c r="AK11" s="129">
        <f>IF(IF((V11-V$23)/V$24+3&gt;5,5,(V11-V$23)/V$24+3)&lt;1,1,IF((V11-V$23)/V$24+3&gt;5,5,(V11-V$23)/V$24+3))</f>
        <v/>
      </c>
      <c r="AL11" s="129">
        <f>IF(IF((W11-W$23)/W$24+3&gt;5,5,(W11-W$23)/W$24+3)&lt;1,1,IF((W11-W$23)/W$24+3&gt;5,5,(W11-W$23)/W$24+3))</f>
        <v/>
      </c>
      <c r="AM11" s="129">
        <f>IF(IF((X11-X$23)/X$24+3&gt;5,5,(X11-X$23)/X$24+3)&lt;1,1,IF((X11-X$23)/X$24+3&gt;5,5,(X11-X$23)/X$24+3))</f>
        <v/>
      </c>
      <c r="AN11" s="129">
        <f>IF(IF((Y11-Y$23)/Y$24+3&gt;5,5,(Y11-Y$23)/Y$24+3)&lt;1,1,IF((Y11-Y$23)/Y$24+3&gt;5,5,(Y11-Y$23)/Y$24+3))</f>
        <v/>
      </c>
      <c r="AO11" s="129">
        <f>IF(IF((Z11-Z$23)/Z$24+3&gt;5,5,(Z11-Z$23)/Z$24+3)&lt;1,1,IF((Z11-Z$23)/Z$24+3&gt;5,5,(Z11-Z$23)/Z$24+3))</f>
        <v/>
      </c>
      <c r="AP11" s="129">
        <f>IF(IF((AA11-AA$23)/AA$24+3&gt;5,5,(AA11-AA$23)/AA$24+3)&lt;1,1,IF((AA11-AA$23)/AA$24+3&gt;5,5,(AA11-AA$23)/AA$24+3))</f>
        <v/>
      </c>
      <c r="AQ11" s="129">
        <f>IF(IF((AB11-AB$23)/AB$24+3&gt;5,5,(AB11-AB$23)/AB$24+3)&lt;1,1,IF((AB11-AB$23)/AB$24+3&gt;5,5,(AB11-AB$23)/AB$24+3))</f>
        <v/>
      </c>
      <c r="AR11" s="129">
        <f>IF(IF((AC11-AC$23)/AC$24+3&gt;5,5,(AC11-AC$23)/AC$24+3)&lt;1,1,IF((AC11-AC$23)/AC$24+3&gt;5,5,(AC11-AC$23)/AC$24+3))</f>
        <v/>
      </c>
      <c r="AS11" s="129">
        <f>IF(IF((AD11-AD$23)/AD$24+3&gt;5,5,(AD11-AD$23)/AD$24+3)&lt;1,1,IF((AD11-AD$23)/AD$24+3&gt;5,5,(AD11-AD$23)/AD$24+3))</f>
        <v/>
      </c>
      <c r="AT11" s="24">
        <f>(AH11*AH$2+AI11*AI$2+AJ11*AJ$2+AL11*AL$2+AO11*AO$2+AP11*AP$2+AQ11*AQ$2+AR11*AR$2+AS11*AS$2)/0.55</f>
        <v/>
      </c>
      <c r="AU11" s="24">
        <f>SUMPRODUCT(AH$2:AS$2,AH11:AS11)</f>
        <v/>
      </c>
      <c r="AV11" s="24" t="inlineStr">
        <is>
          <t>人文荟萃活力清波</t>
        </is>
      </c>
    </row>
    <row r="12" customFormat="1" s="5">
      <c r="A12" s="24" t="inlineStr">
        <is>
          <t>社区社会影响力评价体系</t>
        </is>
      </c>
      <c r="B12" s="24" t="n">
        <v>18</v>
      </c>
      <c r="C12" s="24" t="n">
        <v>14.9</v>
      </c>
      <c r="D12" s="24" t="n">
        <v>329</v>
      </c>
      <c r="E12" s="25" t="n">
        <v>3.82304591049979</v>
      </c>
      <c r="F12" s="24" t="n">
        <v>4.3125</v>
      </c>
      <c r="G12" s="24" t="n">
        <v>3.625</v>
      </c>
      <c r="H12" s="24" t="n"/>
      <c r="I12" s="24" t="n">
        <v>0</v>
      </c>
      <c r="J12" s="24">
        <f>ABS(G12-F12)</f>
        <v/>
      </c>
      <c r="K12" s="24">
        <f>ABS(G12-H12)</f>
        <v/>
      </c>
      <c r="L12" s="24" t="n">
        <v>3600</v>
      </c>
      <c r="M12" s="24">
        <f>I12/D12</f>
        <v/>
      </c>
      <c r="N12" s="24">
        <f>L12/C12/10000</f>
        <v/>
      </c>
      <c r="O12" s="24">
        <f>D12/C12</f>
        <v/>
      </c>
      <c r="P12" s="127">
        <f>IF(ISBLANK(B12),0,16.66%)+IF(ISBLANK(D12),0,16.66%)+IF(ISBLANK(E12),0,16.66%)+IF(ISBLANK(G12),0,16.66%)+IF(ISBLANK(I12),0,16.67%*SQRT(I12/14))+IF(ISBLANK(L12),0,16.66%)</f>
        <v/>
      </c>
      <c r="R12" s="24" t="inlineStr">
        <is>
          <t>社区社会影响力评价体系</t>
        </is>
      </c>
      <c r="S12" s="24">
        <f>SQRT(B12)</f>
        <v/>
      </c>
      <c r="T12" s="24">
        <f>SQRT(D12)</f>
        <v/>
      </c>
      <c r="U12" s="24">
        <f>-SQRT(E12)</f>
        <v/>
      </c>
      <c r="V12" s="24">
        <f>F12</f>
        <v/>
      </c>
      <c r="W12" s="23" t="inlineStr">
        <is>
          <t xml:space="preserve"> </t>
        </is>
      </c>
      <c r="X12" s="24">
        <f>SQRT(I12)</f>
        <v/>
      </c>
      <c r="Y12" s="23">
        <f>-J12</f>
        <v/>
      </c>
      <c r="Z12" s="23" t="inlineStr">
        <is>
          <t xml:space="preserve"> </t>
        </is>
      </c>
      <c r="AA12" s="35">
        <f>SQRT(M12)</f>
        <v/>
      </c>
      <c r="AB12" s="24">
        <f>SQRT(N12)</f>
        <v/>
      </c>
      <c r="AC12" s="24">
        <f>SQRT(O12)</f>
        <v/>
      </c>
      <c r="AD12" s="128">
        <f>P12</f>
        <v/>
      </c>
      <c r="AG12" s="24" t="inlineStr">
        <is>
          <t>社区社会影响力评价体系</t>
        </is>
      </c>
      <c r="AH12" s="129">
        <f>IF(IF((S12-S$23)/S$24+3&gt;5,5,(S12-S$23)/S$24+3)&lt;1,1,IF((S12-S$23)/S$24+3&gt;5,5,(S12-S$23)/S$24+3))</f>
        <v/>
      </c>
      <c r="AI12" s="129">
        <f>IF(IF((T12-T$23)/T$24+3&gt;5,5,(T12-T$23)/T$24+3)&lt;1,1,IF((T12-T$23)/T$24+3&gt;5,5,(T12-T$23)/T$24+3))</f>
        <v/>
      </c>
      <c r="AJ12" s="129">
        <f>IF(IF((U12-U$23)/U$24+3&gt;5,5,(U12-U$23)/U$24+3)&lt;1,1,IF((U12-U$23)/U$24+3&gt;5,5,(U12-U$23)/U$24+3))</f>
        <v/>
      </c>
      <c r="AK12" s="129">
        <f>IF(IF((V12-V$23)/V$24+3&gt;5,5,(V12-V$23)/V$24+3)&lt;1,1,IF((V12-V$23)/V$24+3&gt;5,5,(V12-V$23)/V$24+3))</f>
        <v/>
      </c>
      <c r="AL12" s="129" t="n">
        <v>0</v>
      </c>
      <c r="AM12" s="129">
        <f>IF(IF((X12-X$23)/X$24+3&gt;5,5,(X12-X$23)/X$24+3)&lt;1,1,IF((X12-X$23)/X$24+3&gt;5,5,(X12-X$23)/X$24+3))</f>
        <v/>
      </c>
      <c r="AN12" s="129">
        <f>IF(IF((Y12-Y$23)/Y$24+3&gt;5,5,(Y12-Y$23)/Y$24+3)&lt;1,1,IF((Y12-Y$23)/Y$24+3&gt;5,5,(Y12-Y$23)/Y$24+3))</f>
        <v/>
      </c>
      <c r="AO12" s="129" t="n">
        <v>0</v>
      </c>
      <c r="AP12" s="129">
        <f>IF(IF((AA12-AA$23)/AA$24+3&gt;5,5,(AA12-AA$23)/AA$24+3)&lt;1,1,IF((AA12-AA$23)/AA$24+3&gt;5,5,(AA12-AA$23)/AA$24+3))</f>
        <v/>
      </c>
      <c r="AQ12" s="129">
        <f>IF(IF((AB12-AB$23)/AB$24+3&gt;5,5,(AB12-AB$23)/AB$24+3)&lt;1,1,IF((AB12-AB$23)/AB$24+3&gt;5,5,(AB12-AB$23)/AB$24+3))</f>
        <v/>
      </c>
      <c r="AR12" s="129">
        <f>IF(IF((AC12-AC$23)/AC$24+3&gt;5,5,(AC12-AC$23)/AC$24+3)&lt;1,1,IF((AC12-AC$23)/AC$24+3&gt;5,5,(AC12-AC$23)/AC$24+3))</f>
        <v/>
      </c>
      <c r="AS12" s="129">
        <f>IF(IF((AD12-AD$23)/AD$24+3&gt;5,5,(AD12-AD$23)/AD$24+3)&lt;1,1,IF((AD12-AD$23)/AD$24+3&gt;5,5,(AD12-AD$23)/AD$24+3))</f>
        <v/>
      </c>
      <c r="AT12" s="24">
        <f>(AH12*AH$2+AI12*AI$2+AJ12*AJ$2+AL12*AL$2+AO12*AO$2+AP12*AP$2+AQ12*AQ$2+AR12*AR$2+AS12*AS$2)/0.55</f>
        <v/>
      </c>
      <c r="AU12" s="24">
        <f>SUMPRODUCT(AH$2:AS$2,AH12:AS12)</f>
        <v/>
      </c>
      <c r="AV12" s="24" t="inlineStr">
        <is>
          <t>社区社会影响力评价体系</t>
        </is>
      </c>
    </row>
    <row r="13" customFormat="1" s="5">
      <c r="A13" s="24" t="inlineStr">
        <is>
          <t>苏坡生态环保</t>
        </is>
      </c>
      <c r="B13" s="24" t="n">
        <v>10</v>
      </c>
      <c r="C13" s="24" t="n">
        <v>7</v>
      </c>
      <c r="D13" s="24" t="n">
        <v>229</v>
      </c>
      <c r="E13" s="25" t="n">
        <v>78.4520277777694</v>
      </c>
      <c r="F13" s="24" t="n">
        <v>4.4375</v>
      </c>
      <c r="G13" s="24" t="n">
        <v>4.9875</v>
      </c>
      <c r="H13" s="24" t="n"/>
      <c r="I13" s="24" t="n">
        <v>0</v>
      </c>
      <c r="J13" s="24">
        <f>ABS(G13-F13)</f>
        <v/>
      </c>
      <c r="K13" s="24">
        <f>ABS(G13-H13)</f>
        <v/>
      </c>
      <c r="L13" s="24" t="n">
        <v>21700</v>
      </c>
      <c r="M13" s="24">
        <f>I13/D13</f>
        <v/>
      </c>
      <c r="N13" s="24">
        <f>L13/C13/10000</f>
        <v/>
      </c>
      <c r="O13" s="24">
        <f>D13/C13</f>
        <v/>
      </c>
      <c r="P13" s="127">
        <f>IF(ISBLANK(B13),0,16.66%)+IF(ISBLANK(D13),0,16.66%)+IF(ISBLANK(E13),0,16.66%)+IF(ISBLANK(G13),0,16.66%)+IF(ISBLANK(I13),0,16.67%*SQRT(I13/14))+IF(ISBLANK(L13),0,16.66%)</f>
        <v/>
      </c>
      <c r="R13" s="24" t="inlineStr">
        <is>
          <t>苏坡生态环保</t>
        </is>
      </c>
      <c r="S13" s="24">
        <f>SQRT(B13)</f>
        <v/>
      </c>
      <c r="T13" s="24">
        <f>SQRT(D13)</f>
        <v/>
      </c>
      <c r="U13" s="24">
        <f>-SQRT(E13)</f>
        <v/>
      </c>
      <c r="V13" s="24">
        <f>F13</f>
        <v/>
      </c>
      <c r="W13" s="23" t="inlineStr">
        <is>
          <t xml:space="preserve"> </t>
        </is>
      </c>
      <c r="X13" s="24">
        <f>SQRT(I13)</f>
        <v/>
      </c>
      <c r="Y13" s="23">
        <f>-J13</f>
        <v/>
      </c>
      <c r="Z13" s="23" t="inlineStr">
        <is>
          <t xml:space="preserve"> </t>
        </is>
      </c>
      <c r="AA13" s="35">
        <f>SQRT(M13)</f>
        <v/>
      </c>
      <c r="AB13" s="24">
        <f>SQRT(N13)</f>
        <v/>
      </c>
      <c r="AC13" s="24">
        <f>SQRT(O13)</f>
        <v/>
      </c>
      <c r="AD13" s="128">
        <f>P13</f>
        <v/>
      </c>
      <c r="AG13" s="24" t="inlineStr">
        <is>
          <t>苏坡生态环保</t>
        </is>
      </c>
      <c r="AH13" s="129">
        <f>IF(IF((S13-S$23)/S$24+3&gt;5,5,(S13-S$23)/S$24+3)&lt;1,1,IF((S13-S$23)/S$24+3&gt;5,5,(S13-S$23)/S$24+3))</f>
        <v/>
      </c>
      <c r="AI13" s="129">
        <f>IF(IF((T13-T$23)/T$24+3&gt;5,5,(T13-T$23)/T$24+3)&lt;1,1,IF((T13-T$23)/T$24+3&gt;5,5,(T13-T$23)/T$24+3))</f>
        <v/>
      </c>
      <c r="AJ13" s="129">
        <f>IF(IF((U13-U$23)/U$24+3&gt;5,5,(U13-U$23)/U$24+3)&lt;1,1,IF((U13-U$23)/U$24+3&gt;5,5,(U13-U$23)/U$24+3))</f>
        <v/>
      </c>
      <c r="AK13" s="129">
        <f>IF(IF((V13-V$23)/V$24+3&gt;5,5,(V13-V$23)/V$24+3)&lt;1,1,IF((V13-V$23)/V$24+3&gt;5,5,(V13-V$23)/V$24+3))</f>
        <v/>
      </c>
      <c r="AL13" s="129" t="n">
        <v>0</v>
      </c>
      <c r="AM13" s="129">
        <f>IF(IF((X13-X$23)/X$24+3&gt;5,5,(X13-X$23)/X$24+3)&lt;1,1,IF((X13-X$23)/X$24+3&gt;5,5,(X13-X$23)/X$24+3))</f>
        <v/>
      </c>
      <c r="AN13" s="129">
        <f>IF(IF((Y13-Y$23)/Y$24+3&gt;5,5,(Y13-Y$23)/Y$24+3)&lt;1,1,IF((Y13-Y$23)/Y$24+3&gt;5,5,(Y13-Y$23)/Y$24+3))</f>
        <v/>
      </c>
      <c r="AO13" s="129" t="n">
        <v>0</v>
      </c>
      <c r="AP13" s="129">
        <f>IF(IF((AA13-AA$23)/AA$24+3&gt;5,5,(AA13-AA$23)/AA$24+3)&lt;1,1,IF((AA13-AA$23)/AA$24+3&gt;5,5,(AA13-AA$23)/AA$24+3))</f>
        <v/>
      </c>
      <c r="AQ13" s="129">
        <f>IF(IF((AB13-AB$23)/AB$24+3&gt;5,5,(AB13-AB$23)/AB$24+3)&lt;1,1,IF((AB13-AB$23)/AB$24+3&gt;5,5,(AB13-AB$23)/AB$24+3))</f>
        <v/>
      </c>
      <c r="AR13" s="129">
        <f>IF(IF((AC13-AC$23)/AC$24+3&gt;5,5,(AC13-AC$23)/AC$24+3)&lt;1,1,IF((AC13-AC$23)/AC$24+3&gt;5,5,(AC13-AC$23)/AC$24+3))</f>
        <v/>
      </c>
      <c r="AS13" s="129">
        <f>IF(IF((AD13-AD$23)/AD$24+3&gt;5,5,(AD13-AD$23)/AD$24+3)&lt;1,1,IF((AD13-AD$23)/AD$24+3&gt;5,5,(AD13-AD$23)/AD$24+3))</f>
        <v/>
      </c>
      <c r="AT13" s="24">
        <f>(AH13*AH$2+AI13*AI$2+AJ13*AJ$2+AL13*AL$2+AO13*AO$2+AP13*AP$2+AQ13*AQ$2+AR13*AR$2+AS13*AS$2)/0.55</f>
        <v/>
      </c>
      <c r="AU13" s="24">
        <f>SUMPRODUCT(AH$2:AS$2,AH13:AS13)</f>
        <v/>
      </c>
      <c r="AV13" s="24" t="inlineStr">
        <is>
          <t>苏坡生态环保</t>
        </is>
      </c>
    </row>
    <row r="14" customFormat="1" s="5">
      <c r="A14" s="24" t="inlineStr">
        <is>
          <t>幸福新清波</t>
        </is>
      </c>
      <c r="B14" s="24" t="n">
        <v>23</v>
      </c>
      <c r="C14" s="24" t="n">
        <v>18</v>
      </c>
      <c r="D14" s="24" t="n">
        <v>1506</v>
      </c>
      <c r="E14" s="25" t="n">
        <v>99.15958433977769</v>
      </c>
      <c r="F14" s="24" t="n">
        <v>4.375</v>
      </c>
      <c r="G14" s="24" t="n">
        <v>4.625</v>
      </c>
      <c r="H14" s="24" t="n"/>
      <c r="I14" s="24" t="n">
        <v>0</v>
      </c>
      <c r="J14" s="24">
        <f>ABS(G14-F14)</f>
        <v/>
      </c>
      <c r="K14" s="24">
        <f>ABS(G14-H14)</f>
        <v/>
      </c>
      <c r="L14" s="24" t="n">
        <v>1000</v>
      </c>
      <c r="M14" s="24">
        <f>I14/D14</f>
        <v/>
      </c>
      <c r="N14" s="24">
        <f>L14/C14/10000</f>
        <v/>
      </c>
      <c r="O14" s="24">
        <f>D14/C14</f>
        <v/>
      </c>
      <c r="P14" s="127">
        <f>IF(ISBLANK(B14),0,16.66%)+IF(ISBLANK(D14),0,16.66%)+IF(ISBLANK(E14),0,16.66%)+IF(ISBLANK(G14),0,16.66%)+IF(ISBLANK(I14),0,16.67%*SQRT(I14/14))+IF(ISBLANK(L14),0,16.66%)</f>
        <v/>
      </c>
      <c r="R14" s="24" t="inlineStr">
        <is>
          <t>幸福新清波</t>
        </is>
      </c>
      <c r="S14" s="24">
        <f>SQRT(B14)</f>
        <v/>
      </c>
      <c r="T14" s="24">
        <f>SQRT(D14)</f>
        <v/>
      </c>
      <c r="U14" s="24">
        <f>-SQRT(E14)</f>
        <v/>
      </c>
      <c r="V14" s="24">
        <f>F14</f>
        <v/>
      </c>
      <c r="W14" s="23" t="inlineStr">
        <is>
          <t xml:space="preserve"> </t>
        </is>
      </c>
      <c r="X14" s="24">
        <f>SQRT(I14)</f>
        <v/>
      </c>
      <c r="Y14" s="23">
        <f>-J14</f>
        <v/>
      </c>
      <c r="Z14" s="23" t="inlineStr">
        <is>
          <t xml:space="preserve"> </t>
        </is>
      </c>
      <c r="AA14" s="35">
        <f>SQRT(M14)</f>
        <v/>
      </c>
      <c r="AB14" s="24">
        <f>SQRT(N14)</f>
        <v/>
      </c>
      <c r="AC14" s="24">
        <f>SQRT(O14)</f>
        <v/>
      </c>
      <c r="AD14" s="128">
        <f>P14</f>
        <v/>
      </c>
      <c r="AG14" s="24" t="inlineStr">
        <is>
          <t>幸福新清波</t>
        </is>
      </c>
      <c r="AH14" s="129">
        <f>IF(IF((S14-S$23)/S$24+3&gt;5,5,(S14-S$23)/S$24+3)&lt;1,1,IF((S14-S$23)/S$24+3&gt;5,5,(S14-S$23)/S$24+3))</f>
        <v/>
      </c>
      <c r="AI14" s="129">
        <f>IF(IF((T14-T$23)/T$24+3&gt;5,5,(T14-T$23)/T$24+3)&lt;1,1,IF((T14-T$23)/T$24+3&gt;5,5,(T14-T$23)/T$24+3))</f>
        <v/>
      </c>
      <c r="AJ14" s="129">
        <f>IF(IF((U14-U$23)/U$24+3&gt;5,5,(U14-U$23)/U$24+3)&lt;1,1,IF((U14-U$23)/U$24+3&gt;5,5,(U14-U$23)/U$24+3))</f>
        <v/>
      </c>
      <c r="AK14" s="129">
        <f>IF(IF((V14-V$23)/V$24+3&gt;5,5,(V14-V$23)/V$24+3)&lt;1,1,IF((V14-V$23)/V$24+3&gt;5,5,(V14-V$23)/V$24+3))</f>
        <v/>
      </c>
      <c r="AL14" s="129" t="n">
        <v>0</v>
      </c>
      <c r="AM14" s="129">
        <f>IF(IF((X14-X$23)/X$24+3&gt;5,5,(X14-X$23)/X$24+3)&lt;1,1,IF((X14-X$23)/X$24+3&gt;5,5,(X14-X$23)/X$24+3))</f>
        <v/>
      </c>
      <c r="AN14" s="129">
        <f>IF(IF((Y14-Y$23)/Y$24+3&gt;5,5,(Y14-Y$23)/Y$24+3)&lt;1,1,IF((Y14-Y$23)/Y$24+3&gt;5,5,(Y14-Y$23)/Y$24+3))</f>
        <v/>
      </c>
      <c r="AO14" s="129" t="n">
        <v>0</v>
      </c>
      <c r="AP14" s="129">
        <f>IF(IF((AA14-AA$23)/AA$24+3&gt;5,5,(AA14-AA$23)/AA$24+3)&lt;1,1,IF((AA14-AA$23)/AA$24+3&gt;5,5,(AA14-AA$23)/AA$24+3))</f>
        <v/>
      </c>
      <c r="AQ14" s="129">
        <f>IF(IF((AB14-AB$23)/AB$24+3&gt;5,5,(AB14-AB$23)/AB$24+3)&lt;1,1,IF((AB14-AB$23)/AB$24+3&gt;5,5,(AB14-AB$23)/AB$24+3))</f>
        <v/>
      </c>
      <c r="AR14" s="129">
        <f>IF(IF((AC14-AC$23)/AC$24+3&gt;5,5,(AC14-AC$23)/AC$24+3)&lt;1,1,IF((AC14-AC$23)/AC$24+3&gt;5,5,(AC14-AC$23)/AC$24+3))</f>
        <v/>
      </c>
      <c r="AS14" s="129">
        <f>IF(IF((AD14-AD$23)/AD$24+3&gt;5,5,(AD14-AD$23)/AD$24+3)&lt;1,1,IF((AD14-AD$23)/AD$24+3&gt;5,5,(AD14-AD$23)/AD$24+3))</f>
        <v/>
      </c>
      <c r="AT14" s="24">
        <f>(AH14*AH$2+AI14*AI$2+AJ14*AJ$2+AL14*AL$2+AO14*AO$2+AP14*AP$2+AQ14*AQ$2+AR14*AR$2+AS14*AS$2)/0.55</f>
        <v/>
      </c>
      <c r="AU14" s="24">
        <f>SUMPRODUCT(AH$2:AS$2,AH14:AS14)</f>
        <v/>
      </c>
      <c r="AV14" s="24" t="inlineStr">
        <is>
          <t>幸福新清波</t>
        </is>
      </c>
    </row>
    <row r="15" customFormat="1" s="5">
      <c r="A15" s="24" t="inlineStr">
        <is>
          <t>银龄乐</t>
        </is>
      </c>
      <c r="B15" s="24" t="n">
        <v>10</v>
      </c>
      <c r="C15" s="24" t="n">
        <v>6</v>
      </c>
      <c r="D15" s="24" t="n">
        <v>420</v>
      </c>
      <c r="E15" s="25" t="n">
        <v>160.06821296296</v>
      </c>
      <c r="F15" s="24" t="n">
        <v>4</v>
      </c>
      <c r="G15" s="24" t="n">
        <v>5</v>
      </c>
      <c r="H15" s="24" t="n"/>
      <c r="I15" s="24" t="n">
        <v>0</v>
      </c>
      <c r="J15" s="24">
        <f>ABS(G15-F15)</f>
        <v/>
      </c>
      <c r="K15" s="24">
        <f>ABS(G15-H15)</f>
        <v/>
      </c>
      <c r="L15" s="24" t="n"/>
      <c r="M15" s="24">
        <f>I15/D15</f>
        <v/>
      </c>
      <c r="N15" s="24">
        <f>L15/C15/10000</f>
        <v/>
      </c>
      <c r="O15" s="24">
        <f>D15/C15</f>
        <v/>
      </c>
      <c r="P15" s="127">
        <f>IF(ISBLANK(B15),0,16.66%)+IF(ISBLANK(D15),0,16.66%)+IF(ISBLANK(E15),0,16.66%)+IF(ISBLANK(G15),0,16.66%)+IF(ISBLANK(I15),0,16.67%*SQRT(I15/14))+IF(ISBLANK(L15),0,16.66%)</f>
        <v/>
      </c>
      <c r="R15" s="24" t="inlineStr">
        <is>
          <t>银龄乐</t>
        </is>
      </c>
      <c r="S15" s="24">
        <f>SQRT(B15)</f>
        <v/>
      </c>
      <c r="T15" s="24">
        <f>SQRT(D15)</f>
        <v/>
      </c>
      <c r="U15" s="24">
        <f>-SQRT(E15)</f>
        <v/>
      </c>
      <c r="V15" s="24">
        <f>F15</f>
        <v/>
      </c>
      <c r="W15" s="23" t="inlineStr">
        <is>
          <t xml:space="preserve"> </t>
        </is>
      </c>
      <c r="X15" s="24">
        <f>SQRT(I15)</f>
        <v/>
      </c>
      <c r="Y15" s="23">
        <f>-J15</f>
        <v/>
      </c>
      <c r="Z15" s="23" t="inlineStr">
        <is>
          <t xml:space="preserve"> </t>
        </is>
      </c>
      <c r="AA15" s="35">
        <f>SQRT(M15)</f>
        <v/>
      </c>
      <c r="AB15" s="23" t="inlineStr">
        <is>
          <t xml:space="preserve"> </t>
        </is>
      </c>
      <c r="AC15" s="24">
        <f>SQRT(O15)</f>
        <v/>
      </c>
      <c r="AD15" s="128">
        <f>P15</f>
        <v/>
      </c>
      <c r="AG15" s="24" t="inlineStr">
        <is>
          <t>银龄乐</t>
        </is>
      </c>
      <c r="AH15" s="129">
        <f>IF(IF((S15-S$23)/S$24+3&gt;5,5,(S15-S$23)/S$24+3)&lt;1,1,IF((S15-S$23)/S$24+3&gt;5,5,(S15-S$23)/S$24+3))</f>
        <v/>
      </c>
      <c r="AI15" s="129">
        <f>IF(IF((T15-T$23)/T$24+3&gt;5,5,(T15-T$23)/T$24+3)&lt;1,1,IF((T15-T$23)/T$24+3&gt;5,5,(T15-T$23)/T$24+3))</f>
        <v/>
      </c>
      <c r="AJ15" s="129">
        <f>IF(IF((U15-U$23)/U$24+3&gt;5,5,(U15-U$23)/U$24+3)&lt;1,1,IF((U15-U$23)/U$24+3&gt;5,5,(U15-U$23)/U$24+3))</f>
        <v/>
      </c>
      <c r="AK15" s="129">
        <f>IF(IF((V15-V$23)/V$24+3&gt;5,5,(V15-V$23)/V$24+3)&lt;1,1,IF((V15-V$23)/V$24+3&gt;5,5,(V15-V$23)/V$24+3))</f>
        <v/>
      </c>
      <c r="AL15" s="129" t="n">
        <v>0</v>
      </c>
      <c r="AM15" s="129">
        <f>IF(IF((X15-X$23)/X$24+3&gt;5,5,(X15-X$23)/X$24+3)&lt;1,1,IF((X15-X$23)/X$24+3&gt;5,5,(X15-X$23)/X$24+3))</f>
        <v/>
      </c>
      <c r="AN15" s="129">
        <f>IF(IF((Y15-Y$23)/Y$24+3&gt;5,5,(Y15-Y$23)/Y$24+3)&lt;1,1,IF((Y15-Y$23)/Y$24+3&gt;5,5,(Y15-Y$23)/Y$24+3))</f>
        <v/>
      </c>
      <c r="AO15" s="129" t="n">
        <v>0</v>
      </c>
      <c r="AP15" s="129">
        <f>IF(IF((AA15-AA$23)/AA$24+3&gt;5,5,(AA15-AA$23)/AA$24+3)&lt;1,1,IF((AA15-AA$23)/AA$24+3&gt;5,5,(AA15-AA$23)/AA$24+3))</f>
        <v/>
      </c>
      <c r="AQ15" s="129" t="n">
        <v>0</v>
      </c>
      <c r="AR15" s="129">
        <f>IF(IF((AC15-AC$23)/AC$24+3&gt;5,5,(AC15-AC$23)/AC$24+3)&lt;1,1,IF((AC15-AC$23)/AC$24+3&gt;5,5,(AC15-AC$23)/AC$24+3))</f>
        <v/>
      </c>
      <c r="AS15" s="129">
        <f>IF(IF((AD15-AD$23)/AD$24+3&gt;5,5,(AD15-AD$23)/AD$24+3)&lt;1,1,IF((AD15-AD$23)/AD$24+3&gt;5,5,(AD15-AD$23)/AD$24+3))</f>
        <v/>
      </c>
      <c r="AT15" s="24">
        <f>(AH15*AH$2+AI15*AI$2+AJ15*AJ$2+AL15*AL$2+AO15*AO$2+AP15*AP$2+AQ15*AQ$2+AR15*AR$2+AS15*AS$2)/0.55</f>
        <v/>
      </c>
      <c r="AU15" s="24">
        <f>SUMPRODUCT(AH$2:AS$2,AH15:AS15)</f>
        <v/>
      </c>
      <c r="AV15" s="24" t="inlineStr">
        <is>
          <t>银龄乐</t>
        </is>
      </c>
    </row>
    <row r="16" customFormat="1" s="5">
      <c r="A16" s="24" t="inlineStr">
        <is>
          <t>源生活微聚力</t>
        </is>
      </c>
      <c r="B16" s="24" t="n">
        <v>14</v>
      </c>
      <c r="C16" s="24" t="n">
        <v>11</v>
      </c>
      <c r="D16" s="24" t="n">
        <v>720</v>
      </c>
      <c r="E16" s="25" t="n">
        <v>16.6934821428492</v>
      </c>
      <c r="F16" s="24" t="n">
        <v>3.75</v>
      </c>
      <c r="G16" s="24" t="n">
        <v>4.75</v>
      </c>
      <c r="H16" s="24" t="n"/>
      <c r="I16" s="24" t="n">
        <v>0</v>
      </c>
      <c r="J16" s="24">
        <f>ABS(G16-F16)</f>
        <v/>
      </c>
      <c r="K16" s="24">
        <f>ABS(G16-H16)</f>
        <v/>
      </c>
      <c r="L16" s="24" t="n"/>
      <c r="M16" s="24">
        <f>I16/D16</f>
        <v/>
      </c>
      <c r="N16" s="24">
        <f>L16/C16/10000</f>
        <v/>
      </c>
      <c r="O16" s="24">
        <f>D16/C16</f>
        <v/>
      </c>
      <c r="P16" s="127">
        <f>IF(ISBLANK(B16),0,16.66%)+IF(ISBLANK(D16),0,16.66%)+IF(ISBLANK(E16),0,16.66%)+IF(ISBLANK(G16),0,16.66%)+IF(ISBLANK(I16),0,16.67%*SQRT(I16/14))+IF(ISBLANK(L16),0,16.66%)</f>
        <v/>
      </c>
      <c r="R16" s="24" t="inlineStr">
        <is>
          <t>源生活微聚力</t>
        </is>
      </c>
      <c r="S16" s="24">
        <f>SQRT(B16)</f>
        <v/>
      </c>
      <c r="T16" s="24">
        <f>SQRT(D16)</f>
        <v/>
      </c>
      <c r="U16" s="24">
        <f>-SQRT(E16)</f>
        <v/>
      </c>
      <c r="V16" s="24">
        <f>F16</f>
        <v/>
      </c>
      <c r="W16" s="23" t="inlineStr">
        <is>
          <t xml:space="preserve"> </t>
        </is>
      </c>
      <c r="X16" s="24">
        <f>SQRT(I16)</f>
        <v/>
      </c>
      <c r="Y16" s="23">
        <f>-J16</f>
        <v/>
      </c>
      <c r="Z16" s="23" t="inlineStr">
        <is>
          <t xml:space="preserve"> </t>
        </is>
      </c>
      <c r="AA16" s="35">
        <f>SQRT(M16)</f>
        <v/>
      </c>
      <c r="AB16" s="23" t="inlineStr">
        <is>
          <t xml:space="preserve"> </t>
        </is>
      </c>
      <c r="AC16" s="24">
        <f>SQRT(O16)</f>
        <v/>
      </c>
      <c r="AD16" s="128">
        <f>P16</f>
        <v/>
      </c>
      <c r="AG16" s="24" t="inlineStr">
        <is>
          <t>源生活微聚力</t>
        </is>
      </c>
      <c r="AH16" s="129">
        <f>IF(IF((S16-S$23)/S$24+3&gt;5,5,(S16-S$23)/S$24+3)&lt;1,1,IF((S16-S$23)/S$24+3&gt;5,5,(S16-S$23)/S$24+3))</f>
        <v/>
      </c>
      <c r="AI16" s="129">
        <f>IF(IF((T16-T$23)/T$24+3&gt;5,5,(T16-T$23)/T$24+3)&lt;1,1,IF((T16-T$23)/T$24+3&gt;5,5,(T16-T$23)/T$24+3))</f>
        <v/>
      </c>
      <c r="AJ16" s="129">
        <f>IF(IF((U16-U$23)/U$24+3&gt;5,5,(U16-U$23)/U$24+3)&lt;1,1,IF((U16-U$23)/U$24+3&gt;5,5,(U16-U$23)/U$24+3))</f>
        <v/>
      </c>
      <c r="AK16" s="129">
        <f>IF(IF((V16-V$23)/V$24+3&gt;5,5,(V16-V$23)/V$24+3)&lt;1,1,IF((V16-V$23)/V$24+3&gt;5,5,(V16-V$23)/V$24+3))</f>
        <v/>
      </c>
      <c r="AL16" s="129" t="n">
        <v>0</v>
      </c>
      <c r="AM16" s="129">
        <f>IF(IF((X16-X$23)/X$24+3&gt;5,5,(X16-X$23)/X$24+3)&lt;1,1,IF((X16-X$23)/X$24+3&gt;5,5,(X16-X$23)/X$24+3))</f>
        <v/>
      </c>
      <c r="AN16" s="129">
        <f>IF(IF((Y16-Y$23)/Y$24+3&gt;5,5,(Y16-Y$23)/Y$24+3)&lt;1,1,IF((Y16-Y$23)/Y$24+3&gt;5,5,(Y16-Y$23)/Y$24+3))</f>
        <v/>
      </c>
      <c r="AO16" s="129" t="n">
        <v>0</v>
      </c>
      <c r="AP16" s="129">
        <f>IF(IF((AA16-AA$23)/AA$24+3&gt;5,5,(AA16-AA$23)/AA$24+3)&lt;1,1,IF((AA16-AA$23)/AA$24+3&gt;5,5,(AA16-AA$23)/AA$24+3))</f>
        <v/>
      </c>
      <c r="AQ16" s="129" t="n">
        <v>0</v>
      </c>
      <c r="AR16" s="129">
        <f>IF(IF((AC16-AC$23)/AC$24+3&gt;5,5,(AC16-AC$23)/AC$24+3)&lt;1,1,IF((AC16-AC$23)/AC$24+3&gt;5,5,(AC16-AC$23)/AC$24+3))</f>
        <v/>
      </c>
      <c r="AS16" s="129">
        <f>IF(IF((AD16-AD$23)/AD$24+3&gt;5,5,(AD16-AD$23)/AD$24+3)&lt;1,1,IF((AD16-AD$23)/AD$24+3&gt;5,5,(AD16-AD$23)/AD$24+3))</f>
        <v/>
      </c>
      <c r="AT16" s="24">
        <f>(AH16*AH$2+AI16*AI$2+AJ16*AJ$2+AL16*AL$2+AO16*AO$2+AP16*AP$2+AQ16*AQ$2+AR16*AR$2+AS16*AS$2)/0.55</f>
        <v/>
      </c>
      <c r="AU16" s="24">
        <f>SUMPRODUCT(AH$2:AS$2,AH16:AS16)</f>
        <v/>
      </c>
      <c r="AV16" s="24" t="inlineStr">
        <is>
          <t>源生活微聚力</t>
        </is>
      </c>
    </row>
    <row r="17" customFormat="1" s="5">
      <c r="A17" s="24" t="inlineStr">
        <is>
          <t>源缘老旧院落微营造</t>
        </is>
      </c>
      <c r="B17" s="24" t="n">
        <v>5</v>
      </c>
      <c r="C17" s="24" t="n">
        <v>15</v>
      </c>
      <c r="D17" s="24" t="n">
        <v>96</v>
      </c>
      <c r="E17" s="25" t="n">
        <v>83.0788726851999</v>
      </c>
      <c r="F17" s="24" t="n">
        <v>4.25</v>
      </c>
      <c r="G17" s="24" t="n">
        <v>4.6875</v>
      </c>
      <c r="H17" s="24" t="n"/>
      <c r="I17" s="24" t="n">
        <v>0</v>
      </c>
      <c r="J17" s="24">
        <f>ABS(G17-F17)</f>
        <v/>
      </c>
      <c r="K17" s="24">
        <f>ABS(G17-H17)</f>
        <v/>
      </c>
      <c r="L17" s="24" t="n">
        <v>6000</v>
      </c>
      <c r="M17" s="24">
        <f>I17/D17</f>
        <v/>
      </c>
      <c r="N17" s="24">
        <f>L17/C17/10000</f>
        <v/>
      </c>
      <c r="O17" s="24">
        <f>D17/C17</f>
        <v/>
      </c>
      <c r="P17" s="127">
        <f>IF(ISBLANK(B17),0,16.66%)+IF(ISBLANK(D17),0,16.66%)+IF(ISBLANK(E17),0,16.66%)+IF(ISBLANK(G17),0,16.66%)+IF(ISBLANK(I17),0,16.67%*SQRT(I17/14))+IF(ISBLANK(L17),0,16.66%)</f>
        <v/>
      </c>
      <c r="R17" s="24" t="inlineStr">
        <is>
          <t>源缘老旧院落微营造</t>
        </is>
      </c>
      <c r="S17" s="24">
        <f>SQRT(B17)</f>
        <v/>
      </c>
      <c r="T17" s="24">
        <f>SQRT(D17)</f>
        <v/>
      </c>
      <c r="U17" s="24">
        <f>-SQRT(E17)</f>
        <v/>
      </c>
      <c r="V17" s="24">
        <f>F17</f>
        <v/>
      </c>
      <c r="W17" s="23" t="inlineStr">
        <is>
          <t xml:space="preserve"> </t>
        </is>
      </c>
      <c r="X17" s="24">
        <f>SQRT(I17)</f>
        <v/>
      </c>
      <c r="Y17" s="23">
        <f>-J17</f>
        <v/>
      </c>
      <c r="Z17" s="23" t="inlineStr">
        <is>
          <t xml:space="preserve"> </t>
        </is>
      </c>
      <c r="AA17" s="35">
        <f>SQRT(M17)</f>
        <v/>
      </c>
      <c r="AB17" s="24">
        <f>SQRT(N17)</f>
        <v/>
      </c>
      <c r="AC17" s="24">
        <f>SQRT(O17)</f>
        <v/>
      </c>
      <c r="AD17" s="128">
        <f>P17</f>
        <v/>
      </c>
      <c r="AG17" s="24" t="inlineStr">
        <is>
          <t>源缘老旧院落微营造</t>
        </is>
      </c>
      <c r="AH17" s="129">
        <f>IF(IF((S17-S$23)/S$24+3&gt;5,5,(S17-S$23)/S$24+3)&lt;1,1,IF((S17-S$23)/S$24+3&gt;5,5,(S17-S$23)/S$24+3))</f>
        <v/>
      </c>
      <c r="AI17" s="129">
        <f>IF(IF((T17-T$23)/T$24+3&gt;5,5,(T17-T$23)/T$24+3)&lt;1,1,IF((T17-T$23)/T$24+3&gt;5,5,(T17-T$23)/T$24+3))</f>
        <v/>
      </c>
      <c r="AJ17" s="129">
        <f>IF(IF((U17-U$23)/U$24+3&gt;5,5,(U17-U$23)/U$24+3)&lt;1,1,IF((U17-U$23)/U$24+3&gt;5,5,(U17-U$23)/U$24+3))</f>
        <v/>
      </c>
      <c r="AK17" s="129">
        <f>IF(IF((V17-V$23)/V$24+3&gt;5,5,(V17-V$23)/V$24+3)&lt;1,1,IF((V17-V$23)/V$24+3&gt;5,5,(V17-V$23)/V$24+3))</f>
        <v/>
      </c>
      <c r="AL17" s="129" t="n">
        <v>0</v>
      </c>
      <c r="AM17" s="129">
        <f>IF(IF((X17-X$23)/X$24+3&gt;5,5,(X17-X$23)/X$24+3)&lt;1,1,IF((X17-X$23)/X$24+3&gt;5,5,(X17-X$23)/X$24+3))</f>
        <v/>
      </c>
      <c r="AN17" s="129">
        <f>IF(IF((Y17-Y$23)/Y$24+3&gt;5,5,(Y17-Y$23)/Y$24+3)&lt;1,1,IF((Y17-Y$23)/Y$24+3&gt;5,5,(Y17-Y$23)/Y$24+3))</f>
        <v/>
      </c>
      <c r="AO17" s="129" t="n">
        <v>0</v>
      </c>
      <c r="AP17" s="129">
        <f>IF(IF((AA17-AA$23)/AA$24+3&gt;5,5,(AA17-AA$23)/AA$24+3)&lt;1,1,IF((AA17-AA$23)/AA$24+3&gt;5,5,(AA17-AA$23)/AA$24+3))</f>
        <v/>
      </c>
      <c r="AQ17" s="129">
        <f>IF(IF((AB17-AB$23)/AB$24+3&gt;5,5,(AB17-AB$23)/AB$24+3)&lt;1,1,IF((AB17-AB$23)/AB$24+3&gt;5,5,(AB17-AB$23)/AB$24+3))</f>
        <v/>
      </c>
      <c r="AR17" s="129">
        <f>IF(IF((AC17-AC$23)/AC$24+3&gt;5,5,(AC17-AC$23)/AC$24+3)&lt;1,1,IF((AC17-AC$23)/AC$24+3&gt;5,5,(AC17-AC$23)/AC$24+3))</f>
        <v/>
      </c>
      <c r="AS17" s="129">
        <f>IF(IF((AD17-AD$23)/AD$24+3&gt;5,5,(AD17-AD$23)/AD$24+3)&lt;1,1,IF((AD17-AD$23)/AD$24+3&gt;5,5,(AD17-AD$23)/AD$24+3))</f>
        <v/>
      </c>
      <c r="AT17" s="24">
        <f>(AH17*AH$2+AI17*AI$2+AJ17*AJ$2+AL17*AL$2+AO17*AO$2+AP17*AP$2+AQ17*AQ$2+AR17*AR$2+AS17*AS$2)/0.55</f>
        <v/>
      </c>
      <c r="AU17" s="24">
        <f>SUMPRODUCT(AH$2:AS$2,AH17:AS17)</f>
        <v/>
      </c>
      <c r="AV17" s="24" t="inlineStr">
        <is>
          <t>源缘老旧院落微营造</t>
        </is>
      </c>
    </row>
    <row r="18" customFormat="1" s="5">
      <c r="A18" s="24" t="inlineStr">
        <is>
          <t>知行仁义</t>
        </is>
      </c>
      <c r="B18" s="24" t="n">
        <v>17</v>
      </c>
      <c r="C18" s="24" t="n">
        <v>15</v>
      </c>
      <c r="D18" s="24" t="n">
        <v>523</v>
      </c>
      <c r="E18" s="25" t="n">
        <v>87.8560246459589</v>
      </c>
      <c r="F18" s="24" t="n">
        <v>4.4375</v>
      </c>
      <c r="G18" s="24" t="n">
        <v>5</v>
      </c>
      <c r="H18" s="24" t="n">
        <v>5</v>
      </c>
      <c r="I18" s="24" t="n">
        <v>14</v>
      </c>
      <c r="J18" s="24">
        <f>ABS(G18-F18)</f>
        <v/>
      </c>
      <c r="K18" s="24">
        <f>ABS(G18-H18)</f>
        <v/>
      </c>
      <c r="L18" s="24" t="n">
        <v>1900</v>
      </c>
      <c r="M18" s="24">
        <f>I18/D18</f>
        <v/>
      </c>
      <c r="N18" s="24">
        <f>L18/C18/10000</f>
        <v/>
      </c>
      <c r="O18" s="24">
        <f>D18/C18</f>
        <v/>
      </c>
      <c r="P18" s="127">
        <f>IF(ISBLANK(B18),0,16.66%)+IF(ISBLANK(D18),0,16.66%)+IF(ISBLANK(E18),0,16.66%)+IF(ISBLANK(G18),0,16.66%)+IF(ISBLANK(I18),0,16.67%*SQRT(I18/14))+IF(ISBLANK(L18),0,16.66%)</f>
        <v/>
      </c>
      <c r="R18" s="24" t="inlineStr">
        <is>
          <t>知行仁义</t>
        </is>
      </c>
      <c r="S18" s="24">
        <f>SQRT(B18)</f>
        <v/>
      </c>
      <c r="T18" s="24">
        <f>SQRT(D18)</f>
        <v/>
      </c>
      <c r="U18" s="24">
        <f>-SQRT(E18)</f>
        <v/>
      </c>
      <c r="V18" s="24">
        <f>F18</f>
        <v/>
      </c>
      <c r="W18" s="24">
        <f>H18</f>
        <v/>
      </c>
      <c r="X18" s="24">
        <f>SQRT(I18)</f>
        <v/>
      </c>
      <c r="Y18" s="23">
        <f>-J18</f>
        <v/>
      </c>
      <c r="Z18" s="23">
        <f>-K18</f>
        <v/>
      </c>
      <c r="AA18" s="35">
        <f>SQRT(M18)</f>
        <v/>
      </c>
      <c r="AB18" s="24">
        <f>SQRT(N18)</f>
        <v/>
      </c>
      <c r="AC18" s="24">
        <f>SQRT(O18)</f>
        <v/>
      </c>
      <c r="AD18" s="128">
        <f>P18</f>
        <v/>
      </c>
      <c r="AG18" s="24" t="inlineStr">
        <is>
          <t>知行仁义</t>
        </is>
      </c>
      <c r="AH18" s="129">
        <f>IF(IF((S18-S$23)/S$24+3&gt;5,5,(S18-S$23)/S$24+3)&lt;1,1,IF((S18-S$23)/S$24+3&gt;5,5,(S18-S$23)/S$24+3))</f>
        <v/>
      </c>
      <c r="AI18" s="129">
        <f>IF(IF((T18-T$23)/T$24+3&gt;5,5,(T18-T$23)/T$24+3)&lt;1,1,IF((T18-T$23)/T$24+3&gt;5,5,(T18-T$23)/T$24+3))</f>
        <v/>
      </c>
      <c r="AJ18" s="129">
        <f>IF(IF((U18-U$23)/U$24+3&gt;5,5,(U18-U$23)/U$24+3)&lt;1,1,IF((U18-U$23)/U$24+3&gt;5,5,(U18-U$23)/U$24+3))</f>
        <v/>
      </c>
      <c r="AK18" s="129">
        <f>IF(IF((V18-V$23)/V$24+3&gt;5,5,(V18-V$23)/V$24+3)&lt;1,1,IF((V18-V$23)/V$24+3&gt;5,5,(V18-V$23)/V$24+3))</f>
        <v/>
      </c>
      <c r="AL18" s="129">
        <f>IF(IF((W18-W$23)/W$24+3&gt;5,5,(W18-W$23)/W$24+3)&lt;1,1,IF((W18-W$23)/W$24+3&gt;5,5,(W18-W$23)/W$24+3))</f>
        <v/>
      </c>
      <c r="AM18" s="129">
        <f>IF(IF((X18-X$23)/X$24+3&gt;5,5,(X18-X$23)/X$24+3)&lt;1,1,IF((X18-X$23)/X$24+3&gt;5,5,(X18-X$23)/X$24+3))</f>
        <v/>
      </c>
      <c r="AN18" s="129">
        <f>IF(IF((Y18-Y$23)/Y$24+3&gt;5,5,(Y18-Y$23)/Y$24+3)&lt;1,1,IF((Y18-Y$23)/Y$24+3&gt;5,5,(Y18-Y$23)/Y$24+3))</f>
        <v/>
      </c>
      <c r="AO18" s="129">
        <f>IF(IF((Z18-Z$23)/Z$24+3&gt;5,5,(Z18-Z$23)/Z$24+3)&lt;1,1,IF((Z18-Z$23)/Z$24+3&gt;5,5,(Z18-Z$23)/Z$24+3))</f>
        <v/>
      </c>
      <c r="AP18" s="129">
        <f>IF(IF((AA18-AA$23)/AA$24+3&gt;5,5,(AA18-AA$23)/AA$24+3)&lt;1,1,IF((AA18-AA$23)/AA$24+3&gt;5,5,(AA18-AA$23)/AA$24+3))</f>
        <v/>
      </c>
      <c r="AQ18" s="129">
        <f>IF(IF((AB18-AB$23)/AB$24+3&gt;5,5,(AB18-AB$23)/AB$24+3)&lt;1,1,IF((AB18-AB$23)/AB$24+3&gt;5,5,(AB18-AB$23)/AB$24+3))</f>
        <v/>
      </c>
      <c r="AR18" s="129">
        <f>IF(IF((AC18-AC$23)/AC$24+3&gt;5,5,(AC18-AC$23)/AC$24+3)&lt;1,1,IF((AC18-AC$23)/AC$24+3&gt;5,5,(AC18-AC$23)/AC$24+3))</f>
        <v/>
      </c>
      <c r="AS18" s="129">
        <f>IF(IF((AD18-AD$23)/AD$24+3&gt;5,5,(AD18-AD$23)/AD$24+3)&lt;1,1,IF((AD18-AD$23)/AD$24+3&gt;5,5,(AD18-AD$23)/AD$24+3))</f>
        <v/>
      </c>
      <c r="AT18" s="24">
        <f>(AH18*AH$2+AI18*AI$2+AJ18*AJ$2+AL18*AL$2+AO18*AO$2+AP18*AP$2+AQ18*AQ$2+AR18*AR$2+AS18*AS$2)/0.55</f>
        <v/>
      </c>
      <c r="AU18" s="24">
        <f>SUMPRODUCT(AH$2:AS$2,AH18:AS18)</f>
        <v/>
      </c>
      <c r="AV18" s="24" t="inlineStr">
        <is>
          <t>知行仁义</t>
        </is>
      </c>
    </row>
    <row r="19">
      <c r="R19" s="4" t="n"/>
      <c r="S19" s="4" t="n"/>
      <c r="T19" s="4" t="n"/>
      <c r="U19" s="4" t="n"/>
      <c r="V19" s="4" t="n"/>
      <c r="W19" s="3" t="n"/>
      <c r="X19" s="4" t="n"/>
      <c r="Y19" s="3" t="n"/>
      <c r="Z19" s="3" t="n"/>
      <c r="AA19" s="39" t="n"/>
      <c r="AB19" s="4" t="n"/>
      <c r="AC19" s="4" t="n"/>
      <c r="AD19" s="134" t="n"/>
      <c r="AH19" s="135" t="n"/>
      <c r="AI19" s="135" t="n"/>
      <c r="AJ19" s="135" t="n"/>
      <c r="AK19" s="135" t="n"/>
      <c r="AL19" s="135" t="n"/>
      <c r="AM19" s="135" t="n"/>
      <c r="AN19" s="135" t="n"/>
      <c r="AO19" s="135" t="n"/>
      <c r="AP19" s="135" t="n"/>
      <c r="AQ19" s="135" t="n"/>
      <c r="AR19" s="135" t="n"/>
      <c r="AS19" s="135" t="n"/>
      <c r="AT19" s="4" t="n"/>
      <c r="AU19" s="4" t="n"/>
    </row>
    <row r="20">
      <c r="R20" s="4" t="n"/>
      <c r="AH20" s="135" t="n"/>
      <c r="AI20" s="135" t="n"/>
      <c r="AJ20" s="135" t="n"/>
      <c r="AK20" s="135" t="n"/>
      <c r="AL20" s="135" t="n"/>
      <c r="AM20" s="135" t="n"/>
      <c r="AN20" s="135" t="n"/>
      <c r="AO20" s="135" t="n"/>
      <c r="AP20" s="135" t="n"/>
      <c r="AQ20" s="135" t="n"/>
      <c r="AR20" s="135" t="n"/>
      <c r="AS20" s="135" t="n"/>
      <c r="AT20" s="4" t="n"/>
      <c r="AU20" s="3" t="n"/>
    </row>
    <row r="21">
      <c r="R21" s="4" t="n"/>
      <c r="AH21" s="135" t="n"/>
      <c r="AI21" s="135" t="n"/>
      <c r="AJ21" s="135" t="n"/>
      <c r="AK21" s="135" t="n"/>
      <c r="AL21" s="135" t="n"/>
      <c r="AM21" s="135" t="n"/>
      <c r="AN21" s="135" t="n"/>
      <c r="AO21" s="135" t="n"/>
      <c r="AP21" s="135" t="n"/>
      <c r="AQ21" s="135" t="n"/>
      <c r="AR21" s="135" t="n"/>
      <c r="AS21" s="135" t="n"/>
      <c r="AT21" s="4" t="n"/>
      <c r="AU21" s="4" t="n"/>
    </row>
    <row r="23">
      <c r="S23" s="4">
        <f>AVERAGE(S3:S18)</f>
        <v/>
      </c>
      <c r="T23" s="4">
        <f>AVERAGE(T3:T18)</f>
        <v/>
      </c>
      <c r="U23" s="4">
        <f>AVERAGE(U3:U18)</f>
        <v/>
      </c>
      <c r="V23" s="4">
        <f>AVERAGE(V3:V18)</f>
        <v/>
      </c>
      <c r="W23" s="4">
        <f>AVERAGE(W3:W18)</f>
        <v/>
      </c>
      <c r="X23" s="4">
        <f>AVERAGE(X3:X18)</f>
        <v/>
      </c>
      <c r="Y23" s="4">
        <f>AVERAGE(Y3:Y18)</f>
        <v/>
      </c>
      <c r="Z23" s="4">
        <f>AVERAGE(Z3:Z18)</f>
        <v/>
      </c>
      <c r="AA23" s="4">
        <f>AVERAGE(AA3:AA18)</f>
        <v/>
      </c>
      <c r="AB23" s="4">
        <f>AVERAGE(AB3:AB18)</f>
        <v/>
      </c>
      <c r="AC23" s="4">
        <f>AVERAGE(AC3:AC18)</f>
        <v/>
      </c>
      <c r="AD23" s="4">
        <f>AVERAGE(AD3:AD18)</f>
        <v/>
      </c>
    </row>
    <row r="24">
      <c r="S24" s="4">
        <f>STDEV.P(S3:S18)</f>
        <v/>
      </c>
      <c r="T24" s="4">
        <f>STDEV.P(T3:T18)</f>
        <v/>
      </c>
      <c r="U24" s="4">
        <f>STDEV.P(U3:U18)</f>
        <v/>
      </c>
      <c r="V24" s="4">
        <f>STDEV.P(V3:V18)</f>
        <v/>
      </c>
      <c r="W24" s="4">
        <f>STDEV.P(W3:W18)</f>
        <v/>
      </c>
      <c r="X24" s="4">
        <f>STDEV.P(X3:X18)</f>
        <v/>
      </c>
      <c r="Y24" s="4">
        <f>STDEV.P(Y3:Y18)</f>
        <v/>
      </c>
      <c r="Z24" s="4">
        <f>STDEV.P(Z3:Z18)</f>
        <v/>
      </c>
      <c r="AA24" s="4">
        <f>STDEV.P(AA3:AA18)</f>
        <v/>
      </c>
      <c r="AB24" s="4">
        <f>STDEV.P(AB3:AB18)</f>
        <v/>
      </c>
      <c r="AC24" s="4">
        <f>STDEV.P(AC3:AC18)</f>
        <v/>
      </c>
      <c r="AD24" s="4">
        <f>STDEV.P(AD3:AD18)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B18"/>
  <sheetViews>
    <sheetView tabSelected="1" workbookViewId="0">
      <pane xSplit="1" topLeftCell="D1" activePane="topRight" state="frozen"/>
      <selection activeCell="A1" sqref="A1"/>
      <selection pane="topRight" activeCell="V1" sqref="V$1:V$1048576"/>
    </sheetView>
  </sheetViews>
  <sheetFormatPr baseColWidth="8" defaultColWidth="9" defaultRowHeight="14.4"/>
  <cols>
    <col width="12.5555555555556" customWidth="1" style="114" min="1" max="1"/>
    <col width="13.3333333333333" customWidth="1" style="114" min="2" max="2"/>
    <col width="12.7777777777778" customWidth="1" style="136" min="3" max="3"/>
    <col width="14.8888888888889" customWidth="1" style="114" min="4" max="4"/>
    <col width="10.7777777777778" customWidth="1" style="136" min="5" max="5"/>
    <col width="16.7777777777778" customWidth="1" style="114" min="6" max="6"/>
    <col width="14.5555555555556" customWidth="1" style="136" min="7" max="7"/>
    <col width="13.1111111111111" customWidth="1" style="114" min="8" max="8"/>
    <col width="8.888888888888889" customWidth="1" style="9" min="9" max="9"/>
    <col width="13.3333333333333" customWidth="1" style="114" min="10" max="10"/>
    <col width="8.888888888888889" customWidth="1" style="9" min="11" max="11"/>
    <col width="19.3333333333333" customWidth="1" style="114" min="12" max="12"/>
    <col width="12.7777777777778" customWidth="1" style="136" min="13" max="13"/>
    <col width="12.5555555555556" customWidth="1" style="114" min="14" max="14"/>
    <col width="13.5555555555556" customWidth="1" style="136" min="15" max="15"/>
    <col width="16.5555555555556" customWidth="1" style="114" min="16" max="16"/>
    <col width="10.6666666666667" customWidth="1" style="136" min="17" max="17"/>
    <col width="17.6666666666667" customWidth="1" style="114" min="18" max="18"/>
    <col width="12.5555555555556" customWidth="1" style="136" min="19" max="19"/>
    <col width="17.6666666666667" customWidth="1" style="114" min="20" max="20"/>
    <col width="11.8888888888889" customWidth="1" style="136" min="21" max="21"/>
    <col width="17.7777777777778" customWidth="1" style="114" min="22" max="22"/>
    <col width="18.8888888888889" customWidth="1" style="136" min="23" max="23"/>
    <col width="12.1111111111111" customWidth="1" style="114" min="24" max="24"/>
    <col width="8.888888888888889" customWidth="1" style="136" min="25" max="25"/>
    <col width="12.1111111111111" customWidth="1" style="114" min="26" max="26"/>
    <col width="14.5555555555556" customWidth="1" style="114" min="27" max="27"/>
  </cols>
  <sheetData>
    <row r="1">
      <c r="B1" s="0" t="inlineStr">
        <is>
          <t>活动次数</t>
        </is>
      </c>
      <c r="D1" s="0" t="inlineStr">
        <is>
          <t>参与人数</t>
        </is>
      </c>
      <c r="F1" s="0" t="inlineStr">
        <is>
          <t>记录时间-活动时间</t>
        </is>
      </c>
      <c r="H1" s="0" t="inlineStr">
        <is>
          <t>专家-总体</t>
        </is>
      </c>
      <c r="J1" s="0" t="inlineStr">
        <is>
          <t>服务对象评分</t>
        </is>
      </c>
      <c r="L1" s="0" t="inlineStr">
        <is>
          <t>服务对象评估人数</t>
        </is>
      </c>
      <c r="N1" s="0" t="inlineStr">
        <is>
          <t>自评差-专家</t>
        </is>
      </c>
      <c r="P1" s="0" t="inlineStr">
        <is>
          <t>自评差-服务对象</t>
        </is>
      </c>
      <c r="R1" s="0" t="inlineStr">
        <is>
          <t>评估人数/参与人数</t>
        </is>
      </c>
      <c r="T1" s="0" t="inlineStr">
        <is>
          <t>活动经费/申请经费</t>
        </is>
      </c>
      <c r="V1" s="0" t="inlineStr">
        <is>
          <t>参加人数/申请经费</t>
        </is>
      </c>
      <c r="X1" s="0" t="inlineStr">
        <is>
          <t>资料完整度</t>
        </is>
      </c>
      <c r="Z1" s="0" t="inlineStr">
        <is>
          <t>无专家</t>
        </is>
      </c>
      <c r="AA1" s="0" t="inlineStr">
        <is>
          <t>有专家</t>
        </is>
      </c>
    </row>
    <row r="2">
      <c r="B2" s="0" t="n">
        <v>0.08</v>
      </c>
      <c r="D2" s="0" t="n">
        <v>0.07000000000000001</v>
      </c>
      <c r="F2" s="0" t="n">
        <v>0.05</v>
      </c>
      <c r="H2" s="0" t="n">
        <v>0.4</v>
      </c>
      <c r="J2" s="0" t="n">
        <v>0.05</v>
      </c>
      <c r="N2" s="0" t="n">
        <v>0.05</v>
      </c>
      <c r="P2" s="0" t="n">
        <v>0.03</v>
      </c>
      <c r="R2" s="0" t="n">
        <v>0.05</v>
      </c>
      <c r="T2" s="0" t="n">
        <v>0.05</v>
      </c>
      <c r="V2" s="0" t="n">
        <v>0.07000000000000001</v>
      </c>
      <c r="X2" s="0" t="n">
        <v>0.1</v>
      </c>
      <c r="Z2" s="0" t="n">
        <v>1</v>
      </c>
      <c r="AA2" s="0" t="n">
        <v>1</v>
      </c>
    </row>
    <row r="3">
      <c r="A3" s="0" t="inlineStr">
        <is>
          <t>儿童友好4个1品牌</t>
        </is>
      </c>
      <c r="B3" s="137" t="n">
        <v>3.89548021272884</v>
      </c>
      <c r="C3" s="138">
        <f>RANK(B3,$B$3:$B$18,0)</f>
        <v/>
      </c>
      <c r="D3" s="137" t="n">
        <v>3.00822802496998</v>
      </c>
      <c r="E3" s="138">
        <f>RANK(D3,$D$3:$D$18,0)</f>
        <v/>
      </c>
      <c r="F3" s="137" t="n">
        <v>2.99252556461884</v>
      </c>
      <c r="G3" s="138">
        <f>RANK(F3,$F$3:$F$18,0)</f>
        <v/>
      </c>
      <c r="H3" s="137" t="n">
        <v>3.66953406341199</v>
      </c>
      <c r="I3" s="139">
        <f>RANK(H3,$H$3:$H$18,0)</f>
        <v/>
      </c>
      <c r="J3" s="137" t="n">
        <v>0</v>
      </c>
      <c r="K3" s="139">
        <f>RANK(J3,$J$3:$J$18,0)</f>
        <v/>
      </c>
      <c r="L3" s="137" t="n">
        <v>2.58732784704557</v>
      </c>
      <c r="M3" s="138">
        <f>RANK(L3,$L$3:$L$18,0)</f>
        <v/>
      </c>
      <c r="N3" s="137" t="n">
        <v>4.85451130367814</v>
      </c>
      <c r="O3" s="138">
        <f>RANK(N3,$N$3:$N$18,0)</f>
        <v/>
      </c>
      <c r="P3" s="137" t="n">
        <v>0</v>
      </c>
      <c r="Q3" s="138">
        <f>RANK(P3,$P$3:$P$18,0)</f>
        <v/>
      </c>
      <c r="R3" s="137" t="n">
        <v>2.57566784714817</v>
      </c>
      <c r="S3" s="138">
        <f>RANK(R3,$R$3:$R$18,0)</f>
        <v/>
      </c>
      <c r="T3" s="137" t="n">
        <v>2.8492491337045</v>
      </c>
      <c r="U3" s="138">
        <f>RANK(T3,$T$3:$T$18,0)</f>
        <v/>
      </c>
      <c r="V3" s="137" t="n">
        <v>2.82889660709294</v>
      </c>
      <c r="W3" s="138">
        <f>RANK(V3,$V$3:$V$18,0)</f>
        <v/>
      </c>
      <c r="X3" s="137" t="n">
        <v>3.46519387516669</v>
      </c>
      <c r="Y3" s="138">
        <f>RANK(X3,$X$3:$X$18,0)</f>
        <v/>
      </c>
      <c r="Z3" s="137" t="n">
        <v>2.70477937464174</v>
      </c>
      <c r="AA3" s="137" t="n">
        <v>3.19816784660166</v>
      </c>
      <c r="AB3" s="0" t="inlineStr">
        <is>
          <t>儿童友好4个1品牌</t>
        </is>
      </c>
    </row>
    <row r="4" customFormat="1" s="5">
      <c r="A4" s="5" t="inlineStr">
        <is>
          <t>非遗在社区</t>
        </is>
      </c>
      <c r="B4" s="140" t="n">
        <v>3.28346173791175</v>
      </c>
      <c r="C4" s="141">
        <f>RANK(B4,$B$3:$B$18,0)</f>
        <v/>
      </c>
      <c r="D4" s="140" t="n">
        <v>4.01653440172633</v>
      </c>
      <c r="E4" s="141">
        <f>RANK(D4,$D$3:$D$18,0)</f>
        <v/>
      </c>
      <c r="F4" s="140" t="n">
        <v>3.47604585575262</v>
      </c>
      <c r="G4" s="141">
        <f>RANK(F4,$F$3:$F$18,0)</f>
        <v/>
      </c>
      <c r="H4" s="140" t="n">
        <v>3.2575131013123</v>
      </c>
      <c r="I4" s="142">
        <f>RANK(H4,$H$3:$H$18,0)</f>
        <v/>
      </c>
      <c r="J4" s="140" t="n">
        <v>0</v>
      </c>
      <c r="K4" s="142">
        <f>RANK(J4,$J$3:$J$18,0)</f>
        <v/>
      </c>
      <c r="L4" s="140" t="n">
        <v>2.58732784704557</v>
      </c>
      <c r="M4" s="141">
        <f>RANK(L4,$L$3:$L$18,0)</f>
        <v/>
      </c>
      <c r="N4" s="140" t="n">
        <v>2.96215283053718</v>
      </c>
      <c r="O4" s="141">
        <f>RANK(N4,$N$3:$N$18,0)</f>
        <v/>
      </c>
      <c r="P4" s="140" t="n">
        <v>0</v>
      </c>
      <c r="Q4" s="141">
        <f>RANK(P4,$P$3:$P$18,0)</f>
        <v/>
      </c>
      <c r="R4" s="140" t="n">
        <v>2.57566784714817</v>
      </c>
      <c r="S4" s="141">
        <f>RANK(R4,$R$3:$R$18,0)</f>
        <v/>
      </c>
      <c r="T4" s="140" t="n">
        <v>3.80570512937903</v>
      </c>
      <c r="U4" s="141">
        <f>RANK(T4,$T$3:$T$18,0)</f>
        <v/>
      </c>
      <c r="V4" s="140" t="n">
        <v>5</v>
      </c>
      <c r="W4" s="141">
        <f>RANK(V4,$V$3:$V$18,0)</f>
        <v/>
      </c>
      <c r="X4" s="140" t="n">
        <v>3.46519387516669</v>
      </c>
      <c r="Y4" s="141">
        <f>RANK(X4,$X$3:$X$18,0)</f>
        <v/>
      </c>
      <c r="Z4" s="140" t="n">
        <v>3.15131759324444</v>
      </c>
      <c r="AA4" s="140" t="n">
        <v>3.18433755833622</v>
      </c>
      <c r="AB4" s="5" t="inlineStr">
        <is>
          <t>非遗在社区</t>
        </is>
      </c>
    </row>
    <row r="5" ht="13.8" customFormat="1" customHeight="1" s="5">
      <c r="A5" s="5" t="inlineStr">
        <is>
          <t>清和崇文</t>
        </is>
      </c>
      <c r="B5" s="140" t="n">
        <v>1.42143375403174</v>
      </c>
      <c r="C5" s="141">
        <f>RANK(B5,$B$3:$B$18,0)</f>
        <v/>
      </c>
      <c r="D5" s="140" t="n">
        <v>2.4945785137191</v>
      </c>
      <c r="E5" s="141">
        <f>RANK(D5,$D$3:$D$18,0)</f>
        <v/>
      </c>
      <c r="F5" s="140" t="n">
        <v>4.72222262473951</v>
      </c>
      <c r="G5" s="141">
        <f>RANK(F5,$F$3:$F$18,0)</f>
        <v/>
      </c>
      <c r="H5" s="140" t="n">
        <v>2.22746069606309</v>
      </c>
      <c r="I5" s="142">
        <f>RANK(H5,$H$3:$H$18,0)</f>
        <v/>
      </c>
      <c r="J5" s="140" t="n">
        <v>0</v>
      </c>
      <c r="K5" s="142">
        <f>RANK(J5,$J$3:$J$18,0)</f>
        <v/>
      </c>
      <c r="L5" s="140" t="n">
        <v>2.58732784704557</v>
      </c>
      <c r="M5" s="141">
        <f>RANK(L5,$L$3:$L$18,0)</f>
        <v/>
      </c>
      <c r="N5" s="140" t="n">
        <v>2.0159735939667</v>
      </c>
      <c r="O5" s="141">
        <f>RANK(N5,$N$3:$N$18,0)</f>
        <v/>
      </c>
      <c r="P5" s="140" t="n">
        <v>0</v>
      </c>
      <c r="Q5" s="141">
        <f>RANK(P5,$P$3:$P$18,0)</f>
        <v/>
      </c>
      <c r="R5" s="140" t="n">
        <v>2.57566784714817</v>
      </c>
      <c r="S5" s="141">
        <f>RANK(R5,$R$3:$R$18,0)</f>
        <v/>
      </c>
      <c r="T5" s="140" t="n">
        <v>0</v>
      </c>
      <c r="U5" s="141">
        <f>RANK(T5,$T$3:$T$18,0)</f>
        <v/>
      </c>
      <c r="V5" s="140" t="n">
        <v>2.68562046004806</v>
      </c>
      <c r="W5" s="141">
        <f>RANK(V5,$V$3:$V$18,0)</f>
        <v/>
      </c>
      <c r="X5" s="140" t="n">
        <v>2.05251625198727</v>
      </c>
      <c r="Y5" s="141">
        <f>RANK(X5,$X$3:$X$18,0)</f>
        <v/>
      </c>
      <c r="Z5" s="140" t="n">
        <v>1.90268141323518</v>
      </c>
      <c r="AA5" s="140" t="n">
        <v>2.03825773540292</v>
      </c>
      <c r="AB5" s="5" t="inlineStr">
        <is>
          <t>清和崇文</t>
        </is>
      </c>
    </row>
    <row r="6" customFormat="1" s="5">
      <c r="A6" s="5" t="inlineStr">
        <is>
          <t>清和聚力</t>
        </is>
      </c>
      <c r="B6" s="140" t="n">
        <v>3.41637652537592</v>
      </c>
      <c r="C6" s="141">
        <f>RANK(B6,$B$3:$B$18,0)</f>
        <v/>
      </c>
      <c r="D6" s="140" t="n">
        <v>3.39714460560836</v>
      </c>
      <c r="E6" s="141">
        <f>RANK(D6,$D$3:$D$18,0)</f>
        <v/>
      </c>
      <c r="F6" s="140" t="n">
        <v>2.90564419449009</v>
      </c>
      <c r="G6" s="141">
        <f>RANK(F6,$F$3:$F$18,0)</f>
        <v/>
      </c>
      <c r="H6" s="140" t="n">
        <v>1.40341877186373</v>
      </c>
      <c r="I6" s="142">
        <f>RANK(H6,$H$3:$H$18,0)</f>
        <v/>
      </c>
      <c r="J6" s="140" t="n">
        <v>0</v>
      </c>
      <c r="K6" s="142">
        <f>RANK(J6,$J$3:$J$18,0)</f>
        <v/>
      </c>
      <c r="L6" s="140" t="n">
        <v>2.58732784704557</v>
      </c>
      <c r="M6" s="141">
        <f>RANK(L6,$L$3:$L$18,0)</f>
        <v/>
      </c>
      <c r="N6" s="140" t="n">
        <v>1.25903020471031</v>
      </c>
      <c r="O6" s="141">
        <f>RANK(N6,$N$3:$N$18,0)</f>
        <v/>
      </c>
      <c r="P6" s="140" t="n">
        <v>0</v>
      </c>
      <c r="Q6" s="141">
        <f>RANK(P6,$P$3:$P$18,0)</f>
        <v/>
      </c>
      <c r="R6" s="140" t="n">
        <v>2.57566784714817</v>
      </c>
      <c r="S6" s="141">
        <f>RANK(R6,$R$3:$R$18,0)</f>
        <v/>
      </c>
      <c r="T6" s="140" t="n">
        <v>3.41119772478635</v>
      </c>
      <c r="U6" s="141">
        <f>RANK(T6,$T$3:$T$18,0)</f>
        <v/>
      </c>
      <c r="V6" s="140" t="n">
        <v>3.30750085437487</v>
      </c>
      <c r="W6" s="141">
        <f>RANK(V6,$V$3:$V$18,0)</f>
        <v/>
      </c>
      <c r="X6" s="140" t="n">
        <v>3.46519387516669</v>
      </c>
      <c r="Y6" s="141">
        <f>RANK(X6,$X$3:$X$18,0)</f>
        <v/>
      </c>
      <c r="Z6" s="140" t="n">
        <v>2.78869123648509</v>
      </c>
      <c r="AA6" s="140" t="n">
        <v>2.1580991990478</v>
      </c>
      <c r="AB6" s="5" t="inlineStr">
        <is>
          <t>清和聚力</t>
        </is>
      </c>
    </row>
    <row r="7" customFormat="1" s="6">
      <c r="A7" s="6" t="inlineStr">
        <is>
          <t>清和善治</t>
        </is>
      </c>
      <c r="B7" s="143" t="n">
        <v>1.42143375403174</v>
      </c>
      <c r="C7" s="144">
        <f>RANK(B7,$B$3:$B$18,0)</f>
        <v/>
      </c>
      <c r="D7" s="143" t="n">
        <v>1.36692355389945</v>
      </c>
      <c r="E7" s="144">
        <f>RANK(D7,$D$3:$D$18,0)</f>
        <v/>
      </c>
      <c r="F7" s="143" t="n">
        <v>1.58934840623854</v>
      </c>
      <c r="G7" s="144">
        <f>RANK(F7,$F$3:$F$18,0)</f>
        <v/>
      </c>
      <c r="H7" s="143" t="n">
        <v>2.84549213921262</v>
      </c>
      <c r="I7" s="145">
        <f>RANK(H7,$H$3:$H$18,0)</f>
        <v/>
      </c>
      <c r="J7" s="143" t="n">
        <v>0</v>
      </c>
      <c r="K7" s="145">
        <f>RANK(J7,$J$3:$J$18,0)</f>
        <v/>
      </c>
      <c r="L7" s="143" t="n">
        <v>2.58732784704557</v>
      </c>
      <c r="M7" s="144">
        <f>RANK(L7,$L$3:$L$18,0)</f>
        <v/>
      </c>
      <c r="N7" s="143" t="n">
        <v>2.58368113590899</v>
      </c>
      <c r="O7" s="144">
        <f>RANK(N7,$N$3:$N$18,0)</f>
        <v/>
      </c>
      <c r="P7" s="143" t="n">
        <v>0</v>
      </c>
      <c r="Q7" s="144">
        <f>RANK(P7,$P$3:$P$18,0)</f>
        <v/>
      </c>
      <c r="R7" s="143" t="n">
        <v>2.57566784714817</v>
      </c>
      <c r="S7" s="144">
        <f>RANK(R7,$R$3:$R$18,0)</f>
        <v/>
      </c>
      <c r="T7" s="143" t="n">
        <v>0</v>
      </c>
      <c r="U7" s="144">
        <f>RANK(T7,$T$3:$T$18,0)</f>
        <v/>
      </c>
      <c r="V7" s="143" t="n">
        <v>1.69634841200424</v>
      </c>
      <c r="W7" s="144">
        <f>RANK(V7,$V$3:$V$18,0)</f>
        <v/>
      </c>
      <c r="X7" s="143" t="n">
        <v>2.05251625198727</v>
      </c>
      <c r="Y7" s="144">
        <f>RANK(X7,$X$3:$X$18,0)</f>
        <v/>
      </c>
      <c r="Z7" s="143" t="n">
        <v>1.34844759237065</v>
      </c>
      <c r="AA7" s="143" t="n">
        <v>2.00902708828436</v>
      </c>
      <c r="AB7" s="6" t="inlineStr">
        <is>
          <t>清和善治</t>
        </is>
      </c>
    </row>
    <row r="8">
      <c r="A8" s="0" t="inlineStr">
        <is>
          <t>清和有品</t>
        </is>
      </c>
      <c r="B8" s="137" t="n">
        <v>1.77813042562445</v>
      </c>
      <c r="C8" s="138">
        <f>RANK(B8,$B$3:$B$18,0)</f>
        <v/>
      </c>
      <c r="D8" s="137" t="n">
        <v>0</v>
      </c>
      <c r="E8" s="138">
        <f>RANK(D8,$D$3:$D$18,0)</f>
        <v/>
      </c>
      <c r="F8" s="137" t="n">
        <v>0</v>
      </c>
      <c r="G8" s="138">
        <f>RANK(F8,$F$3:$F$18,0)</f>
        <v/>
      </c>
      <c r="H8" s="137" t="n">
        <v>3.87554454446183</v>
      </c>
      <c r="I8" s="139">
        <f>RANK(H8,$H$3:$H$18,0)</f>
        <v/>
      </c>
      <c r="J8" s="137" t="n">
        <v>0</v>
      </c>
      <c r="K8" s="139">
        <f>RANK(J8,$J$3:$J$18,0)</f>
        <v/>
      </c>
      <c r="L8" s="137" t="n">
        <v>2.58732784704557</v>
      </c>
      <c r="M8" s="138">
        <f>RANK(L8,$L$3:$L$18,0)</f>
        <v/>
      </c>
      <c r="N8" s="137" t="n">
        <v>3.15138867785128</v>
      </c>
      <c r="O8" s="138">
        <f>RANK(N8,$N$3:$N$18,0)</f>
        <v/>
      </c>
      <c r="P8" s="137" t="n">
        <v>0</v>
      </c>
      <c r="Q8" s="138">
        <f>RANK(P8,$P$3:$P$18,0)</f>
        <v/>
      </c>
      <c r="R8" s="137" t="n">
        <v>2.57566784714817</v>
      </c>
      <c r="S8" s="138">
        <f>RANK(R8,$R$3:$R$18,0)</f>
        <v/>
      </c>
      <c r="T8" s="137" t="n">
        <v>2.54825472033183</v>
      </c>
      <c r="U8" s="138">
        <f>RANK(T8,$T$3:$T$18,0)</f>
        <v/>
      </c>
      <c r="V8" s="137" t="n">
        <v>0</v>
      </c>
      <c r="W8" s="138">
        <f>RANK(V8,$V$3:$V$18,0)</f>
        <v/>
      </c>
      <c r="X8" s="137" t="n">
        <v>1</v>
      </c>
      <c r="Y8" s="138">
        <f>RANK(X8,$X$3:$X$18,0)</f>
        <v/>
      </c>
      <c r="Z8" s="137" t="n">
        <v>0.906266477134465</v>
      </c>
      <c r="AA8" s="137" t="n">
        <v>2.20623381410125</v>
      </c>
      <c r="AB8" s="0" t="inlineStr">
        <is>
          <t>清和有品</t>
        </is>
      </c>
    </row>
    <row r="9">
      <c r="A9" s="0" t="inlineStr">
        <is>
          <t>清和醉美</t>
        </is>
      </c>
      <c r="B9" s="137" t="n">
        <v>1.77813042562445</v>
      </c>
      <c r="C9" s="138">
        <f>RANK(B9,$B$3:$B$18,0)</f>
        <v/>
      </c>
      <c r="D9" s="137" t="n">
        <v>1.5291303450027</v>
      </c>
      <c r="E9" s="138">
        <f>RANK(D9,$D$3:$D$18,0)</f>
        <v/>
      </c>
      <c r="F9" s="137" t="n">
        <v>4.74074464422166</v>
      </c>
      <c r="G9" s="138">
        <f>RANK(F9,$F$3:$F$18,0)</f>
        <v/>
      </c>
      <c r="H9" s="137" t="n">
        <v>4.49357598761135</v>
      </c>
      <c r="I9" s="139">
        <f>RANK(H9,$H$3:$H$18,0)</f>
        <v/>
      </c>
      <c r="J9" s="137" t="n">
        <v>1.5857864376269</v>
      </c>
      <c r="K9" s="139">
        <f>RANK(J9,$J$3:$J$18,0)</f>
        <v/>
      </c>
      <c r="L9" s="137" t="n">
        <v>3.60726174722366</v>
      </c>
      <c r="M9" s="138">
        <f>RANK(L9,$L$3:$L$18,0)</f>
        <v/>
      </c>
      <c r="N9" s="137" t="n">
        <v>4.09756791442176</v>
      </c>
      <c r="O9" s="138">
        <f>RANK(N9,$N$3:$N$18,0)</f>
        <v/>
      </c>
      <c r="P9" s="137" t="n">
        <v>1.60795306503678</v>
      </c>
      <c r="Q9" s="138">
        <f>RANK(P9,$P$3:$P$18,0)</f>
        <v/>
      </c>
      <c r="R9" s="137" t="n">
        <v>5</v>
      </c>
      <c r="S9" s="138">
        <f>RANK(R9,$R$3:$R$18,0)</f>
        <v/>
      </c>
      <c r="T9" s="137" t="n">
        <v>0</v>
      </c>
      <c r="U9" s="138">
        <f>RANK(T9,$T$3:$T$18,0)</f>
        <v/>
      </c>
      <c r="V9" s="137" t="n">
        <v>1.71505598463765</v>
      </c>
      <c r="W9" s="138">
        <f>RANK(V9,$V$3:$V$18,0)</f>
        <v/>
      </c>
      <c r="X9" s="137" t="n">
        <v>2.4302968510149</v>
      </c>
      <c r="Y9" s="138">
        <f>RANK(X9,$X$3:$X$18,0)</f>
        <v/>
      </c>
      <c r="Z9" s="137" t="n">
        <v>2.23079692412691</v>
      </c>
      <c r="AA9" s="137" t="n">
        <v>3.22924709903543</v>
      </c>
      <c r="AB9" s="0" t="inlineStr">
        <is>
          <t>清和醉美</t>
        </is>
      </c>
    </row>
    <row r="10" customFormat="1" s="5">
      <c r="A10" s="5" t="inlineStr">
        <is>
          <t>清源社区IP</t>
        </is>
      </c>
      <c r="B10" s="140" t="n">
        <v>2.66965016634908</v>
      </c>
      <c r="C10" s="136">
        <f>RANK(B10,$B$3:$B$18,0)</f>
        <v/>
      </c>
      <c r="D10" s="140" t="n">
        <v>4.44612181665512</v>
      </c>
      <c r="E10" s="141">
        <f>RANK(D10,$D$3:$D$18,0)</f>
        <v/>
      </c>
      <c r="F10" s="140" t="n">
        <v>2.10449595099556</v>
      </c>
      <c r="G10" s="141">
        <f>RANK(F10,$F$3:$F$18,0)</f>
        <v/>
      </c>
      <c r="H10" s="140" t="n">
        <v>4.90559694971104</v>
      </c>
      <c r="I10" s="142">
        <f>RANK(H10,$H$3:$H$18,0)</f>
        <v/>
      </c>
      <c r="J10" s="140" t="n">
        <v>0</v>
      </c>
      <c r="K10" s="142">
        <f>RANK(J10,$J$3:$J$18,0)</f>
        <v/>
      </c>
      <c r="L10" s="140" t="n">
        <v>2.58732784704557</v>
      </c>
      <c r="M10" s="141">
        <f>RANK(L10,$L$3:$L$18,0)</f>
        <v/>
      </c>
      <c r="N10" s="140" t="n">
        <v>4.47603960904995</v>
      </c>
      <c r="O10" s="141">
        <f>RANK(N10,$N$3:$N$18,0)</f>
        <v/>
      </c>
      <c r="P10" s="140" t="n">
        <v>0</v>
      </c>
      <c r="Q10" s="141">
        <f>RANK(P10,$P$3:$P$18,0)</f>
        <v/>
      </c>
      <c r="R10" s="140" t="n">
        <v>2.57566784714817</v>
      </c>
      <c r="S10" s="141">
        <f>RANK(R10,$R$3:$R$18,0)</f>
        <v/>
      </c>
      <c r="T10" s="140" t="n">
        <v>4.15723160841617</v>
      </c>
      <c r="U10" s="141">
        <f>RANK(T10,$T$3:$T$18,0)</f>
        <v/>
      </c>
      <c r="V10" s="140" t="n">
        <v>3.6670730723428</v>
      </c>
      <c r="W10" s="141">
        <f>RANK(V10,$V$3:$V$18,0)</f>
        <v/>
      </c>
      <c r="X10" s="140" t="n">
        <v>3.46519387516669</v>
      </c>
      <c r="Y10" s="141">
        <f>RANK(X10,$X$3:$X$18,0)</f>
        <v/>
      </c>
      <c r="Z10" s="140" t="n">
        <v>2.85433602433172</v>
      </c>
      <c r="AA10" s="140" t="n">
        <v>3.75592557371936</v>
      </c>
      <c r="AB10" s="5" t="inlineStr">
        <is>
          <t>清源社区IP</t>
        </is>
      </c>
    </row>
    <row r="11">
      <c r="A11" s="0" t="inlineStr">
        <is>
          <t>人文荟萃活力清波</t>
        </is>
      </c>
      <c r="B11" s="137" t="n">
        <v>2.48586373288253</v>
      </c>
      <c r="C11" s="138">
        <f>RANK(B11,$B$3:$B$18,0)</f>
        <v/>
      </c>
      <c r="D11" s="137" t="n">
        <v>4.66947430328288</v>
      </c>
      <c r="E11" s="138">
        <f>RANK(D11,$D$3:$D$18,0)</f>
        <v/>
      </c>
      <c r="F11" s="137" t="n">
        <v>2.45173830623825</v>
      </c>
      <c r="G11" s="138">
        <f>RANK(F11,$F$3:$F$18,0)</f>
        <v/>
      </c>
      <c r="H11" s="137" t="n">
        <v>2.02145021501325</v>
      </c>
      <c r="I11" s="139">
        <f>RANK(H11,$H$3:$H$18,0)</f>
        <v/>
      </c>
      <c r="J11" s="137" t="n">
        <v>3.70710678118655</v>
      </c>
      <c r="K11" s="139">
        <f>RANK(J11,$J$3:$J$18,0)</f>
        <v/>
      </c>
      <c r="L11" s="137" t="n">
        <v>4.3539051825159</v>
      </c>
      <c r="M11" s="138">
        <f>RANK(L11,$L$3:$L$18,0)</f>
        <v/>
      </c>
      <c r="N11" s="137" t="n">
        <v>2.2052094412808</v>
      </c>
      <c r="O11" s="138">
        <f>RANK(N11,$N$3:$N$18,0)</f>
        <v/>
      </c>
      <c r="P11" s="137" t="n">
        <v>3.48002810145579</v>
      </c>
      <c r="Q11" s="138">
        <f>RANK(P11,$P$3:$P$18,0)</f>
        <v/>
      </c>
      <c r="R11" s="137" t="n">
        <v>3.30882140583627</v>
      </c>
      <c r="S11" s="138">
        <f>RANK(R11,$R$3:$R$18,0)</f>
        <v/>
      </c>
      <c r="T11" s="137" t="n">
        <v>4.98984019133159</v>
      </c>
      <c r="U11" s="138">
        <f>RANK(T11,$T$3:$T$18,0)</f>
        <v/>
      </c>
      <c r="V11" s="137" t="n">
        <v>4.24768313291104</v>
      </c>
      <c r="W11" s="138">
        <f>RANK(V11,$V$3:$V$18,0)</f>
        <v/>
      </c>
      <c r="X11" s="137" t="n">
        <v>4.11952906679636</v>
      </c>
      <c r="Y11" s="138">
        <f>RANK(X11,$X$3:$X$18,0)</f>
        <v/>
      </c>
      <c r="Z11" s="137" t="n">
        <v>3.7496349147584</v>
      </c>
      <c r="AA11" s="137" t="n">
        <v>2.98113976118646</v>
      </c>
      <c r="AB11" s="0" t="inlineStr">
        <is>
          <t>人文荟萃活力清波</t>
        </is>
      </c>
    </row>
    <row r="12" customFormat="1" s="5">
      <c r="A12" s="5" t="inlineStr">
        <is>
          <t>社区社会影响力评价体系</t>
        </is>
      </c>
      <c r="B12" s="140" t="n">
        <v>4.21380765323478</v>
      </c>
      <c r="C12" s="141">
        <f>RANK(B12,$B$3:$B$18,0)</f>
        <v/>
      </c>
      <c r="D12" s="140" t="n">
        <v>2.56381397806118</v>
      </c>
      <c r="E12" s="141">
        <f>RANK(D12,$D$3:$D$18,0)</f>
        <v/>
      </c>
      <c r="F12" s="140" t="n">
        <v>4.43807132046441</v>
      </c>
      <c r="G12" s="141">
        <f>RANK(F12,$F$3:$F$18,0)</f>
        <v/>
      </c>
      <c r="H12" s="140" t="n">
        <v>3.05150262026246</v>
      </c>
      <c r="I12" s="142">
        <f>RANK(H12,$H$3:$H$18,0)</f>
        <v/>
      </c>
      <c r="J12" s="140" t="n">
        <v>0</v>
      </c>
      <c r="K12" s="142">
        <f>RANK(J12,$J$3:$J$18,0)</f>
        <v/>
      </c>
      <c r="L12" s="140" t="n">
        <v>2.58732784704557</v>
      </c>
      <c r="M12" s="141">
        <f>RANK(L12,$L$3:$L$18,0)</f>
        <v/>
      </c>
      <c r="N12" s="140" t="n">
        <v>2.77291698322308</v>
      </c>
      <c r="O12" s="141">
        <f>RANK(N12,$N$3:$N$18,0)</f>
        <v/>
      </c>
      <c r="P12" s="140" t="n">
        <v>0</v>
      </c>
      <c r="Q12" s="141">
        <f>RANK(P12,$P$3:$P$18,0)</f>
        <v/>
      </c>
      <c r="R12" s="140" t="n">
        <v>2.57566784714817</v>
      </c>
      <c r="S12" s="141">
        <f>RANK(R12,$R$3:$R$18,0)</f>
        <v/>
      </c>
      <c r="T12" s="140" t="n">
        <v>2.02342007089072</v>
      </c>
      <c r="U12" s="141">
        <f>RANK(T12,$T$3:$T$18,0)</f>
        <v/>
      </c>
      <c r="V12" s="140" t="n">
        <v>2.36047882102786</v>
      </c>
      <c r="W12" s="141">
        <f>RANK(V12,$V$3:$V$18,0)</f>
        <v/>
      </c>
      <c r="X12" s="140" t="n">
        <v>3.46519387516669</v>
      </c>
      <c r="Y12" s="141">
        <f>RANK(X12,$X$3:$X$18,0)</f>
        <v/>
      </c>
      <c r="Z12" s="140" t="n">
        <v>2.691240832067</v>
      </c>
      <c r="AA12" s="140" t="n">
        <v>2.83942935490299</v>
      </c>
      <c r="AB12" s="5" t="inlineStr">
        <is>
          <t>社区社会影响力评价体系</t>
        </is>
      </c>
    </row>
    <row r="13">
      <c r="A13" s="0" t="inlineStr">
        <is>
          <t>苏坡生态环保</t>
        </is>
      </c>
      <c r="B13" s="137" t="n">
        <v>3.28346173791175</v>
      </c>
      <c r="C13" s="138">
        <f>RANK(B13,$B$3:$B$18,0)</f>
        <v/>
      </c>
      <c r="D13" s="137" t="n">
        <v>2.30937230405764</v>
      </c>
      <c r="E13" s="138">
        <f>RANK(D13,$D$3:$D$18,0)</f>
        <v/>
      </c>
      <c r="F13" s="137" t="n">
        <v>2.63556142282674</v>
      </c>
      <c r="G13" s="138">
        <f>RANK(F13,$F$3:$F$18,0)</f>
        <v/>
      </c>
      <c r="H13" s="137" t="n">
        <v>3.46352358236214</v>
      </c>
      <c r="I13" s="139">
        <f>RANK(H13,$H$3:$H$18,0)</f>
        <v/>
      </c>
      <c r="J13" s="137" t="n">
        <v>0</v>
      </c>
      <c r="K13" s="139">
        <f>RANK(J13,$J$3:$J$18,0)</f>
        <v/>
      </c>
      <c r="L13" s="137" t="n">
        <v>2.58732784704557</v>
      </c>
      <c r="M13" s="138">
        <f>RANK(L13,$L$3:$L$18,0)</f>
        <v/>
      </c>
      <c r="N13" s="137" t="n">
        <v>3.1892358473141</v>
      </c>
      <c r="O13" s="138">
        <f>RANK(N13,$N$3:$N$18,0)</f>
        <v/>
      </c>
      <c r="P13" s="137" t="n">
        <v>0</v>
      </c>
      <c r="Q13" s="138">
        <f>RANK(P13,$P$3:$P$18,0)</f>
        <v/>
      </c>
      <c r="R13" s="137" t="n">
        <v>2.57566784714817</v>
      </c>
      <c r="S13" s="138">
        <f>RANK(R13,$R$3:$R$18,0)</f>
        <v/>
      </c>
      <c r="T13" s="137" t="n">
        <v>3.42069432540982</v>
      </c>
      <c r="U13" s="138">
        <f>RANK(T13,$T$3:$T$18,0)</f>
        <v/>
      </c>
      <c r="V13" s="137" t="n">
        <v>2.59340338846279</v>
      </c>
      <c r="W13" s="138">
        <f>RANK(V13,$V$3:$V$18,0)</f>
        <v/>
      </c>
      <c r="X13" s="137" t="n">
        <v>3.46519387516669</v>
      </c>
      <c r="Y13" s="138">
        <f>RANK(X13,$X$3:$X$18,0)</f>
        <v/>
      </c>
      <c r="Z13" s="137" t="n">
        <v>2.51633964508232</v>
      </c>
      <c r="AA13" s="137" t="n">
        <v>2.92885803010584</v>
      </c>
      <c r="AB13" s="0" t="inlineStr">
        <is>
          <t>苏坡生态环保</t>
        </is>
      </c>
    </row>
    <row r="14">
      <c r="A14" s="0" t="inlineStr">
        <is>
          <t>幸福新清波</t>
        </is>
      </c>
      <c r="B14" s="137" t="n">
        <v>4.69018348432853</v>
      </c>
      <c r="C14" s="138">
        <f>RANK(B14,$B$3:$B$18,0)</f>
        <v/>
      </c>
      <c r="D14" s="137" t="n">
        <v>4.31354761195095</v>
      </c>
      <c r="E14" s="138">
        <f>RANK(D14,$D$3:$D$18,0)</f>
        <v/>
      </c>
      <c r="F14" s="137" t="n">
        <v>2.34813995324468</v>
      </c>
      <c r="G14" s="138">
        <f>RANK(F14,$F$3:$F$18,0)</f>
        <v/>
      </c>
      <c r="H14" s="137" t="n">
        <v>3.2575131013123</v>
      </c>
      <c r="I14" s="139">
        <f>RANK(H14,$H$3:$H$18,0)</f>
        <v/>
      </c>
      <c r="J14" s="137" t="n">
        <v>0</v>
      </c>
      <c r="K14" s="139">
        <f>RANK(J14,$J$3:$J$18,0)</f>
        <v/>
      </c>
      <c r="L14" s="137" t="n">
        <v>2.58732784704557</v>
      </c>
      <c r="M14" s="138">
        <f>RANK(L14,$L$3:$L$18,0)</f>
        <v/>
      </c>
      <c r="N14" s="137" t="n">
        <v>4.09756791442176</v>
      </c>
      <c r="O14" s="138">
        <f>RANK(N14,$N$3:$N$18,0)</f>
        <v/>
      </c>
      <c r="P14" s="137" t="n">
        <v>0</v>
      </c>
      <c r="Q14" s="138">
        <f>RANK(P14,$P$3:$P$18,0)</f>
        <v/>
      </c>
      <c r="R14" s="137" t="n">
        <v>2.57566784714817</v>
      </c>
      <c r="S14" s="138">
        <f>RANK(R14,$R$3:$R$18,0)</f>
        <v/>
      </c>
      <c r="T14" s="137" t="n">
        <v>1.74175406971699</v>
      </c>
      <c r="U14" s="138">
        <f>RANK(T14,$T$3:$T$18,0)</f>
        <v/>
      </c>
      <c r="V14" s="137" t="n">
        <v>3.3755583697007</v>
      </c>
      <c r="W14" s="138">
        <f>RANK(V14,$V$3:$V$18,0)</f>
        <v/>
      </c>
      <c r="X14" s="137" t="n">
        <v>3.46519387516669</v>
      </c>
      <c r="Y14" s="138">
        <f>RANK(X14,$X$3:$X$18,0)</f>
        <v/>
      </c>
      <c r="Z14" s="137" t="n">
        <v>2.89681741542556</v>
      </c>
      <c r="AA14" s="137" t="n">
        <v>3.10113321473007</v>
      </c>
      <c r="AB14" s="0" t="inlineStr">
        <is>
          <t>幸福新清波</t>
        </is>
      </c>
    </row>
    <row r="15" customFormat="1" s="7">
      <c r="A15" s="7" t="inlineStr">
        <is>
          <t>银龄乐</t>
        </is>
      </c>
      <c r="B15" s="146" t="n">
        <v>3.28346173791175</v>
      </c>
      <c r="C15" s="147">
        <f>RANK(B15,$B$3:$B$18,0)</f>
        <v/>
      </c>
      <c r="D15" s="146" t="n">
        <v>2.7632238874574</v>
      </c>
      <c r="E15" s="147">
        <f>RANK(D15,$D$3:$D$18,0)</f>
        <v/>
      </c>
      <c r="F15" s="146" t="n">
        <v>1.64460870967482</v>
      </c>
      <c r="G15" s="147">
        <f>RANK(F15,$F$3:$F$18,0)</f>
        <v/>
      </c>
      <c r="H15" s="146" t="n">
        <v>2.02145021501325</v>
      </c>
      <c r="I15" s="148">
        <f>RANK(H15,$H$3:$H$18,0)</f>
        <v/>
      </c>
      <c r="J15" s="146" t="n">
        <v>0</v>
      </c>
      <c r="K15" s="148">
        <f>RANK(J15,$J$3:$J$18,0)</f>
        <v/>
      </c>
      <c r="L15" s="146" t="n">
        <v>2.58732784704557</v>
      </c>
      <c r="M15" s="147">
        <f>RANK(L15,$L$3:$L$18,0)</f>
        <v/>
      </c>
      <c r="N15" s="146" t="n">
        <v>1.8267377466526</v>
      </c>
      <c r="O15" s="147">
        <f>RANK(N15,$N$3:$N$18,0)</f>
        <v/>
      </c>
      <c r="P15" s="146" t="n">
        <v>0</v>
      </c>
      <c r="Q15" s="147">
        <f>RANK(P15,$P$3:$P$18,0)</f>
        <v/>
      </c>
      <c r="R15" s="146" t="n">
        <v>2.57566784714817</v>
      </c>
      <c r="S15" s="147">
        <f>RANK(R15,$R$3:$R$18,0)</f>
        <v/>
      </c>
      <c r="T15" s="146" t="n">
        <v>0</v>
      </c>
      <c r="U15" s="147">
        <f>RANK(T15,$T$3:$T$18,0)</f>
        <v/>
      </c>
      <c r="V15" s="146" t="n">
        <v>3.19747305452305</v>
      </c>
      <c r="W15" s="147">
        <f>RANK(V15,$V$3:$V$18,0)</f>
        <v/>
      </c>
      <c r="X15" s="146" t="n">
        <v>2.05251625198727</v>
      </c>
      <c r="Y15" s="147">
        <f>RANK(X15,$X$3:$X$18,0)</f>
        <v/>
      </c>
      <c r="Z15" s="146" t="n">
        <v>1.99307486911172</v>
      </c>
      <c r="AA15" s="146" t="n">
        <v>1.99610815134938</v>
      </c>
      <c r="AB15" s="7" t="inlineStr">
        <is>
          <t>银龄乐</t>
        </is>
      </c>
    </row>
    <row r="16" customFormat="1" s="5">
      <c r="A16" s="5" t="inlineStr">
        <is>
          <t>源生活微聚力</t>
        </is>
      </c>
      <c r="B16" s="140" t="n">
        <v>3.78238992095938</v>
      </c>
      <c r="C16" s="136">
        <f>RANK(B16,$B$3:$B$18,0)</f>
        <v/>
      </c>
      <c r="D16" s="140" t="n">
        <v>3.29984816595471</v>
      </c>
      <c r="E16" s="141">
        <f>RANK(D16,$D$3:$D$18,0)</f>
        <v/>
      </c>
      <c r="F16" s="140" t="n">
        <v>3.88167811994778</v>
      </c>
      <c r="G16" s="141">
        <f>RANK(F16,$F$3:$F$18,0)</f>
        <v/>
      </c>
      <c r="H16" s="140" t="n">
        <v>1.19740829081388</v>
      </c>
      <c r="I16" s="142">
        <f>RANK(H16,$H$3:$H$18,0)</f>
        <v/>
      </c>
      <c r="J16" s="140" t="n">
        <v>0</v>
      </c>
      <c r="K16" s="142">
        <f>RANK(J16,$J$3:$J$18,0)</f>
        <v/>
      </c>
      <c r="L16" s="140" t="n">
        <v>2.58732784704557</v>
      </c>
      <c r="M16" s="141">
        <f>RANK(L16,$L$3:$L$18,0)</f>
        <v/>
      </c>
      <c r="N16" s="140" t="n">
        <v>1.8267377466526</v>
      </c>
      <c r="O16" s="136">
        <f>RANK(N16,$N$3:$N$18,0)</f>
        <v/>
      </c>
      <c r="P16" s="140" t="n">
        <v>0</v>
      </c>
      <c r="Q16" s="141">
        <f>RANK(P16,$P$3:$P$18,0)</f>
        <v/>
      </c>
      <c r="R16" s="140" t="n">
        <v>2.57566784714817</v>
      </c>
      <c r="S16" s="141">
        <f>RANK(R16,$R$3:$R$18,0)</f>
        <v/>
      </c>
      <c r="T16" s="140" t="n">
        <v>0</v>
      </c>
      <c r="U16" s="141">
        <f>RANK(T16,$T$3:$T$18,0)</f>
        <v/>
      </c>
      <c r="V16" s="140" t="n">
        <v>3.13444029080058</v>
      </c>
      <c r="W16" s="141">
        <f>RANK(V16,$V$3:$V$18,0)</f>
        <v/>
      </c>
      <c r="X16" s="140" t="n">
        <v>2.05251625198727</v>
      </c>
      <c r="Y16" s="141">
        <f>RANK(X16,$X$3:$X$18,0)</f>
        <v/>
      </c>
      <c r="Z16" s="140" t="n">
        <v>2.32929147127845</v>
      </c>
      <c r="AA16" s="140" t="n">
        <v>1.85141051286133</v>
      </c>
      <c r="AB16" s="5" t="inlineStr">
        <is>
          <t>源生活微聚力</t>
        </is>
      </c>
    </row>
    <row r="17">
      <c r="A17" s="0" t="inlineStr">
        <is>
          <t>源缘老旧院落微营造</t>
        </is>
      </c>
      <c r="B17" s="137" t="n">
        <v>2.48586373288253</v>
      </c>
      <c r="C17" s="136">
        <f>RANK(B17,$B$3:$B$18,0)</f>
        <v/>
      </c>
      <c r="D17" s="137" t="n">
        <v>1.85775296922493</v>
      </c>
      <c r="E17" s="136">
        <f>RANK(D17,$D$3:$D$18,0)</f>
        <v/>
      </c>
      <c r="F17" s="137" t="n">
        <v>2.56832787851498</v>
      </c>
      <c r="G17" s="136">
        <f>RANK(F17,$F$3:$F$18,0)</f>
        <v/>
      </c>
      <c r="H17" s="137" t="n">
        <v>2.84549213921262</v>
      </c>
      <c r="I17" s="149">
        <f>RANK(H17,$H$3:$H$18,0)</f>
        <v/>
      </c>
      <c r="J17" s="137" t="n">
        <v>0</v>
      </c>
      <c r="K17" s="149">
        <f>RANK(J17,$J$3:$J$18,0)</f>
        <v/>
      </c>
      <c r="L17" s="137" t="n">
        <v>2.58732784704557</v>
      </c>
      <c r="M17" s="136">
        <f>RANK(L17,$L$3:$L$18,0)</f>
        <v/>
      </c>
      <c r="N17" s="137" t="n">
        <v>3.52986037247947</v>
      </c>
      <c r="O17" s="136">
        <f>RANK(N17,$N$3:$N$18,0)</f>
        <v/>
      </c>
      <c r="P17" s="137" t="n">
        <v>0</v>
      </c>
      <c r="Q17" s="136">
        <f>RANK(P17,$P$3:$P$18,0)</f>
        <v/>
      </c>
      <c r="R17" s="137" t="n">
        <v>2.57566784714817</v>
      </c>
      <c r="S17" s="136">
        <f>RANK(R17,$R$3:$R$18,0)</f>
        <v/>
      </c>
      <c r="T17" s="137" t="n">
        <v>2.17856326731953</v>
      </c>
      <c r="U17" s="136">
        <f>RANK(T17,$T$3:$T$18,0)</f>
        <v/>
      </c>
      <c r="V17" s="137" t="n">
        <v>1.86544660502682</v>
      </c>
      <c r="W17" s="136">
        <f>RANK(V17,$V$3:$V$18,0)</f>
        <v/>
      </c>
      <c r="X17" s="137" t="n">
        <v>3.46519387516669</v>
      </c>
      <c r="Y17" s="136">
        <f>RANK(X17,$X$3:$X$18,0)</f>
        <v/>
      </c>
      <c r="Z17" s="137" t="n">
        <v>2.1311643745346</v>
      </c>
      <c r="AA17" s="137" t="n">
        <v>2.48683028030305</v>
      </c>
      <c r="AB17" s="0" t="inlineStr">
        <is>
          <t>源缘老旧院落微营造</t>
        </is>
      </c>
    </row>
    <row r="18" customFormat="1" s="5">
      <c r="A18" s="17" t="inlineStr">
        <is>
          <t>知行仁义</t>
        </is>
      </c>
      <c r="B18" s="140" t="n">
        <v>4.11087099821079</v>
      </c>
      <c r="C18" s="136">
        <f>RANK(B18,$B$3:$B$18,0)</f>
        <v/>
      </c>
      <c r="D18" s="140" t="n">
        <v>2.96430551842928</v>
      </c>
      <c r="E18" s="141">
        <f>RANK(D18,$D$3:$D$18,0)</f>
        <v/>
      </c>
      <c r="F18" s="140" t="n">
        <v>2.50084704803152</v>
      </c>
      <c r="G18" s="141">
        <f>RANK(F18,$F$3:$F$18,0)</f>
        <v/>
      </c>
      <c r="H18" s="140" t="n">
        <v>3.46352358236214</v>
      </c>
      <c r="I18" s="142">
        <f>RANK(H18,$H$3:$H$18,0)</f>
        <v/>
      </c>
      <c r="J18" s="140" t="n">
        <v>3.70710678118655</v>
      </c>
      <c r="K18" s="142">
        <f>RANK(J18,$J$3:$J$18,0)</f>
        <v/>
      </c>
      <c r="L18" s="140" t="n">
        <v>5</v>
      </c>
      <c r="M18" s="141">
        <f>RANK(L18,$L$3:$L$18,0)</f>
        <v/>
      </c>
      <c r="N18" s="140" t="n">
        <v>3.15138867785128</v>
      </c>
      <c r="O18" s="141">
        <f>RANK(N18,$N$3:$N$18,0)</f>
        <v/>
      </c>
      <c r="P18" s="140" t="n">
        <v>3.91201883350743</v>
      </c>
      <c r="Q18" s="141">
        <f>RANK(P18,$P$3:$P$18,0)</f>
        <v/>
      </c>
      <c r="R18" s="140" t="n">
        <v>5</v>
      </c>
      <c r="S18" s="141">
        <f>RANK(R18,$R$3:$R$18,0)</f>
        <v/>
      </c>
      <c r="T18" s="140" t="n">
        <v>1.87408975871346</v>
      </c>
      <c r="U18" s="141">
        <f>RANK(T18,$T$3:$T$18,0)</f>
        <v/>
      </c>
      <c r="V18" s="140" t="n">
        <v>2.63565922835593</v>
      </c>
      <c r="W18" s="141">
        <f>RANK(V18,$V$3:$V$18,0)</f>
        <v/>
      </c>
      <c r="X18" s="140" t="n">
        <v>4.87871944409832</v>
      </c>
      <c r="Y18" s="141">
        <f>RANK(X18,$X$3:$X$18,0)</f>
        <v/>
      </c>
      <c r="Z18" s="140" t="n">
        <v>3.60036709262447</v>
      </c>
      <c r="AA18" s="140" t="n">
        <v>3.52318076778088</v>
      </c>
      <c r="AB18" s="5" t="inlineStr">
        <is>
          <t>知行仁义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7"/>
  <sheetViews>
    <sheetView topLeftCell="A4" workbookViewId="0">
      <selection activeCell="F23" sqref="F23"/>
    </sheetView>
  </sheetViews>
  <sheetFormatPr baseColWidth="8" defaultColWidth="9" defaultRowHeight="14.4"/>
  <cols>
    <col width="17" customWidth="1" style="114" min="1" max="1"/>
    <col width="20.7777777777778" customWidth="1" style="114" min="6" max="6"/>
  </cols>
  <sheetData>
    <row r="1">
      <c r="A1" s="3" t="inlineStr">
        <is>
          <t>项目</t>
        </is>
      </c>
      <c r="B1" s="4" t="inlineStr">
        <is>
          <t>无专家</t>
        </is>
      </c>
      <c r="C1" s="3" t="inlineStr">
        <is>
          <t>排名</t>
        </is>
      </c>
      <c r="F1" s="3" t="inlineStr">
        <is>
          <t>项目</t>
        </is>
      </c>
      <c r="G1" s="4" t="inlineStr">
        <is>
          <t>有专家</t>
        </is>
      </c>
      <c r="H1" s="3" t="inlineStr">
        <is>
          <t>排名</t>
        </is>
      </c>
    </row>
    <row r="2">
      <c r="A2" s="4" t="inlineStr">
        <is>
          <t>人文荟萃活力清波</t>
        </is>
      </c>
      <c r="B2" s="4" t="n">
        <v>3.7496349147584</v>
      </c>
      <c r="C2" s="4" t="n">
        <v>1</v>
      </c>
      <c r="F2" s="4" t="inlineStr">
        <is>
          <t>清源社区IP</t>
        </is>
      </c>
      <c r="G2" s="4" t="n">
        <v>3.75592557371936</v>
      </c>
      <c r="H2" s="4" t="n">
        <v>1</v>
      </c>
    </row>
    <row r="3">
      <c r="A3" s="4" t="inlineStr">
        <is>
          <t>知行仁义</t>
        </is>
      </c>
      <c r="B3" s="4" t="n">
        <v>3.60036709262447</v>
      </c>
      <c r="C3" s="4" t="n">
        <v>2</v>
      </c>
      <c r="F3" s="4" t="inlineStr">
        <is>
          <t>知行仁义</t>
        </is>
      </c>
      <c r="G3" s="4" t="n">
        <v>3.52318076778088</v>
      </c>
      <c r="H3" s="4" t="n">
        <v>2</v>
      </c>
    </row>
    <row r="4">
      <c r="A4" s="4" t="inlineStr">
        <is>
          <t>非遗在社区</t>
        </is>
      </c>
      <c r="B4" s="4" t="n">
        <v>3.15131759324444</v>
      </c>
      <c r="C4" s="4" t="n">
        <v>3</v>
      </c>
      <c r="F4" s="4" t="inlineStr">
        <is>
          <t>清和醉美</t>
        </is>
      </c>
      <c r="G4" s="4" t="n">
        <v>3.22924709903543</v>
      </c>
      <c r="H4" s="4" t="n">
        <v>3</v>
      </c>
    </row>
    <row r="5">
      <c r="A5" s="4" t="inlineStr">
        <is>
          <t>幸福新清波</t>
        </is>
      </c>
      <c r="B5" s="4" t="n">
        <v>2.89681741542556</v>
      </c>
      <c r="C5" s="4" t="n">
        <v>4</v>
      </c>
      <c r="F5" s="4" t="inlineStr">
        <is>
          <t>儿童友好4个1品牌</t>
        </is>
      </c>
      <c r="G5" s="4" t="n">
        <v>3.19816784660166</v>
      </c>
      <c r="H5" s="4" t="n">
        <v>4</v>
      </c>
    </row>
    <row r="6">
      <c r="A6" s="4" t="inlineStr">
        <is>
          <t>清源社区IP</t>
        </is>
      </c>
      <c r="B6" s="4" t="n">
        <v>2.85433602433172</v>
      </c>
      <c r="C6" s="4" t="n">
        <v>5</v>
      </c>
      <c r="F6" s="4" t="inlineStr">
        <is>
          <t>非遗在社区</t>
        </is>
      </c>
      <c r="G6" s="4" t="n">
        <v>3.18433755833622</v>
      </c>
      <c r="H6" s="4" t="n">
        <v>5</v>
      </c>
    </row>
    <row r="7">
      <c r="A7" s="4" t="inlineStr">
        <is>
          <t>清和聚力</t>
        </is>
      </c>
      <c r="B7" s="4" t="n">
        <v>2.78869123648509</v>
      </c>
      <c r="C7" s="4" t="n">
        <v>6</v>
      </c>
      <c r="F7" s="4" t="inlineStr">
        <is>
          <t>幸福新清波</t>
        </is>
      </c>
      <c r="G7" s="4" t="n">
        <v>3.10113321473007</v>
      </c>
      <c r="H7" s="4" t="n">
        <v>6</v>
      </c>
    </row>
    <row r="8">
      <c r="A8" s="4" t="inlineStr">
        <is>
          <t>儿童友好4个1品牌</t>
        </is>
      </c>
      <c r="B8" s="4" t="n">
        <v>2.70477937464174</v>
      </c>
      <c r="C8" s="4" t="n">
        <v>7</v>
      </c>
      <c r="F8" s="4" t="inlineStr">
        <is>
          <t>人文荟萃活力清波</t>
        </is>
      </c>
      <c r="G8" s="4" t="n">
        <v>2.98113976118646</v>
      </c>
      <c r="H8" s="4" t="n">
        <v>7</v>
      </c>
    </row>
    <row r="9">
      <c r="A9" s="4" t="inlineStr">
        <is>
          <t>社区社会影响力评价体系</t>
        </is>
      </c>
      <c r="B9" s="4" t="n">
        <v>2.691240832067</v>
      </c>
      <c r="C9" s="4" t="n">
        <v>8</v>
      </c>
      <c r="F9" s="4" t="inlineStr">
        <is>
          <t>苏坡生态环保</t>
        </is>
      </c>
      <c r="G9" s="4" t="n">
        <v>2.92885803010584</v>
      </c>
      <c r="H9" s="4" t="n">
        <v>8</v>
      </c>
    </row>
    <row r="10">
      <c r="A10" s="4" t="inlineStr">
        <is>
          <t>苏坡生态环保</t>
        </is>
      </c>
      <c r="B10" s="4" t="n">
        <v>2.51633964508232</v>
      </c>
      <c r="C10" s="4" t="n">
        <v>9</v>
      </c>
      <c r="F10" s="4" t="inlineStr">
        <is>
          <t>社区社会影响力评价体系</t>
        </is>
      </c>
      <c r="G10" s="4" t="n">
        <v>2.83942935490299</v>
      </c>
      <c r="H10" s="4" t="n">
        <v>9</v>
      </c>
    </row>
    <row r="11">
      <c r="A11" s="4" t="inlineStr">
        <is>
          <t>源生活微聚力</t>
        </is>
      </c>
      <c r="B11" s="4" t="n">
        <v>2.32929147127845</v>
      </c>
      <c r="C11" s="4" t="n">
        <v>10</v>
      </c>
      <c r="F11" s="4" t="inlineStr">
        <is>
          <t>源缘老旧院落微营造</t>
        </is>
      </c>
      <c r="G11" s="4" t="n">
        <v>2.48683028030305</v>
      </c>
      <c r="H11" s="4" t="n">
        <v>10</v>
      </c>
    </row>
    <row r="12">
      <c r="A12" s="4" t="inlineStr">
        <is>
          <t>清和醉美</t>
        </is>
      </c>
      <c r="B12" s="4" t="n">
        <v>2.23079692412691</v>
      </c>
      <c r="C12" s="4" t="n">
        <v>11</v>
      </c>
      <c r="F12" s="4" t="inlineStr">
        <is>
          <t>清和有品</t>
        </is>
      </c>
      <c r="G12" s="4" t="n">
        <v>2.20623381410125</v>
      </c>
      <c r="H12" s="4" t="n">
        <v>11</v>
      </c>
    </row>
    <row r="13">
      <c r="A13" s="4" t="inlineStr">
        <is>
          <t>源缘老旧院落微营造</t>
        </is>
      </c>
      <c r="B13" s="4" t="n">
        <v>2.1311643745346</v>
      </c>
      <c r="C13" s="4" t="n">
        <v>12</v>
      </c>
      <c r="F13" s="4" t="inlineStr">
        <is>
          <t>清和聚力</t>
        </is>
      </c>
      <c r="G13" s="4" t="n">
        <v>2.1580991990478</v>
      </c>
      <c r="H13" s="4" t="n">
        <v>12</v>
      </c>
    </row>
    <row r="14">
      <c r="A14" s="4" t="inlineStr">
        <is>
          <t>银龄乐</t>
        </is>
      </c>
      <c r="B14" s="4" t="n">
        <v>1.99307486911172</v>
      </c>
      <c r="C14" s="4" t="n">
        <v>13</v>
      </c>
      <c r="F14" s="4" t="inlineStr">
        <is>
          <t>清和崇文</t>
        </is>
      </c>
      <c r="G14" s="4" t="n">
        <v>2.03825773540292</v>
      </c>
      <c r="H14" s="4" t="n">
        <v>13</v>
      </c>
    </row>
    <row r="15">
      <c r="A15" s="4" t="inlineStr">
        <is>
          <t>清和崇文</t>
        </is>
      </c>
      <c r="B15" s="4" t="n">
        <v>1.90268141323518</v>
      </c>
      <c r="C15" s="4" t="n">
        <v>14</v>
      </c>
      <c r="F15" s="4" t="inlineStr">
        <is>
          <t>清和善治</t>
        </is>
      </c>
      <c r="G15" s="4" t="n">
        <v>2.00902708828436</v>
      </c>
      <c r="H15" s="4" t="n">
        <v>14</v>
      </c>
    </row>
    <row r="16">
      <c r="A16" s="4" t="inlineStr">
        <is>
          <t>清和善治</t>
        </is>
      </c>
      <c r="B16" s="4" t="n">
        <v>1.34844759237065</v>
      </c>
      <c r="C16" s="4" t="n">
        <v>15</v>
      </c>
      <c r="F16" s="4" t="inlineStr">
        <is>
          <t>银龄乐</t>
        </is>
      </c>
      <c r="G16" s="4" t="n">
        <v>1.99610815134938</v>
      </c>
      <c r="H16" s="4" t="n">
        <v>15</v>
      </c>
    </row>
    <row r="17">
      <c r="A17" s="4" t="inlineStr">
        <is>
          <t>清和有品</t>
        </is>
      </c>
      <c r="B17" s="4" t="n">
        <v>0.906266477134465</v>
      </c>
      <c r="C17" s="4" t="n">
        <v>16</v>
      </c>
      <c r="F17" s="4" t="inlineStr">
        <is>
          <t>源生活微聚力</t>
        </is>
      </c>
      <c r="G17" s="4" t="n">
        <v>1.85141051286133</v>
      </c>
      <c r="H17" s="4" t="n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selection activeCell="F2" sqref="F2:F17"/>
    </sheetView>
  </sheetViews>
  <sheetFormatPr baseColWidth="8" defaultColWidth="9" defaultRowHeight="14.4"/>
  <cols>
    <col width="20.7777777777778" customWidth="1" style="114" min="1" max="1"/>
    <col width="12.1111111111111" customWidth="1" style="114" min="6" max="6"/>
    <col width="17.8888888888889" customWidth="1" style="114" min="14" max="14"/>
    <col width="9.444444444444439" customWidth="1" style="114" min="15" max="15"/>
    <col width="23.5555555555556" customWidth="1" style="114" min="16" max="16"/>
  </cols>
  <sheetData>
    <row r="1">
      <c r="B1" s="0" t="inlineStr">
        <is>
          <t>活动次数</t>
        </is>
      </c>
      <c r="C1" s="0" t="inlineStr">
        <is>
          <t>参与人数</t>
        </is>
      </c>
      <c r="D1" s="0" t="inlineStr">
        <is>
          <t>记录时间-活动时间</t>
        </is>
      </c>
      <c r="E1" s="0" t="inlineStr">
        <is>
          <t>专家-总体</t>
        </is>
      </c>
      <c r="F1" s="0" t="inlineStr">
        <is>
          <t>服务对象评分</t>
        </is>
      </c>
      <c r="G1" s="0" t="inlineStr">
        <is>
          <t>服务对象评估人数</t>
        </is>
      </c>
      <c r="H1" s="0" t="inlineStr">
        <is>
          <t>自评差-专家</t>
        </is>
      </c>
      <c r="I1" s="0" t="inlineStr">
        <is>
          <t>自评差-服务对象</t>
        </is>
      </c>
      <c r="J1" s="0" t="inlineStr">
        <is>
          <t>评估人数/参与人数</t>
        </is>
      </c>
      <c r="K1" s="0" t="inlineStr">
        <is>
          <t>活动经费/申请经费</t>
        </is>
      </c>
      <c r="L1" s="0" t="inlineStr">
        <is>
          <t>参加人数/申请经费</t>
        </is>
      </c>
      <c r="M1" s="0" t="inlineStr">
        <is>
          <t>资料完整度</t>
        </is>
      </c>
      <c r="N1" s="0" t="inlineStr">
        <is>
          <t>有专家</t>
        </is>
      </c>
      <c r="O1" s="2" t="inlineStr">
        <is>
          <t>有专家排名</t>
        </is>
      </c>
    </row>
    <row r="2">
      <c r="A2" s="0" t="inlineStr">
        <is>
          <t>清源社区IP</t>
        </is>
      </c>
      <c r="B2" s="137" t="n">
        <v>2.66965016634908</v>
      </c>
      <c r="C2" s="137" t="n">
        <v>4.44612181665512</v>
      </c>
      <c r="D2" s="137" t="n">
        <v>2.10449595099556</v>
      </c>
      <c r="E2" s="137" t="n">
        <v>4.90559694971104</v>
      </c>
      <c r="F2" s="137" t="n">
        <v>0</v>
      </c>
      <c r="G2" s="137" t="n">
        <v>2.58732784704557</v>
      </c>
      <c r="H2" s="137" t="n">
        <v>4.47603960904995</v>
      </c>
      <c r="I2" s="137" t="n">
        <v>0</v>
      </c>
      <c r="J2" s="137" t="n">
        <v>2.57566784714817</v>
      </c>
      <c r="K2" s="137" t="n">
        <v>4.15723160841617</v>
      </c>
      <c r="L2" s="137" t="n">
        <v>3.6670730723428</v>
      </c>
      <c r="M2" s="137" t="n">
        <v>3.46519387516669</v>
      </c>
      <c r="N2" s="137" t="n">
        <v>3.75592557371936</v>
      </c>
      <c r="O2" s="0">
        <f>RANK(N2,$N$2:$N$17,0)</f>
        <v/>
      </c>
      <c r="P2" s="0" t="inlineStr">
        <is>
          <t>清源社区IP</t>
        </is>
      </c>
    </row>
    <row r="3">
      <c r="A3" s="0" t="inlineStr">
        <is>
          <t>知行仁义</t>
        </is>
      </c>
      <c r="B3" s="137" t="n">
        <v>4.11087099821079</v>
      </c>
      <c r="C3" s="137" t="n">
        <v>2.96430551842928</v>
      </c>
      <c r="D3" s="137" t="n">
        <v>2.50084704803152</v>
      </c>
      <c r="E3" s="137" t="n">
        <v>3.46352358236214</v>
      </c>
      <c r="F3" s="137" t="n">
        <v>3.70710678118655</v>
      </c>
      <c r="G3" s="137" t="n">
        <v>5</v>
      </c>
      <c r="H3" s="137" t="n">
        <v>3.15138867785128</v>
      </c>
      <c r="I3" s="137" t="n">
        <v>3.91201883350743</v>
      </c>
      <c r="J3" s="137" t="n">
        <v>5</v>
      </c>
      <c r="K3" s="137" t="n">
        <v>1.87408975871346</v>
      </c>
      <c r="L3" s="137" t="n">
        <v>2.63565922835593</v>
      </c>
      <c r="M3" s="137" t="n">
        <v>4.87871944409832</v>
      </c>
      <c r="N3" s="137" t="n">
        <v>3.52318076778088</v>
      </c>
      <c r="O3" s="0">
        <f>RANK(N3,$N$2:$N$17,0)</f>
        <v/>
      </c>
      <c r="P3" s="0" t="inlineStr">
        <is>
          <t>知行仁义</t>
        </is>
      </c>
    </row>
    <row r="4">
      <c r="A4" s="0" t="inlineStr">
        <is>
          <t>清和醉美</t>
        </is>
      </c>
      <c r="B4" s="137" t="n">
        <v>1.77813042562445</v>
      </c>
      <c r="C4" s="137" t="n">
        <v>1.5291303450027</v>
      </c>
      <c r="D4" s="137" t="n">
        <v>4.74074464422166</v>
      </c>
      <c r="E4" s="137" t="n">
        <v>4.49357598761135</v>
      </c>
      <c r="F4" s="137" t="n">
        <v>1.5857864376269</v>
      </c>
      <c r="G4" s="137" t="n">
        <v>3.60726174722366</v>
      </c>
      <c r="H4" s="137" t="n">
        <v>4.09756791442176</v>
      </c>
      <c r="I4" s="137" t="n">
        <v>1.60795306503678</v>
      </c>
      <c r="J4" s="137" t="n">
        <v>5</v>
      </c>
      <c r="K4" s="137" t="n">
        <v>0</v>
      </c>
      <c r="L4" s="137" t="n">
        <v>1.71505598463765</v>
      </c>
      <c r="M4" s="137" t="n">
        <v>2.4302968510149</v>
      </c>
      <c r="N4" s="137" t="n">
        <v>3.22924709903543</v>
      </c>
      <c r="O4" s="0">
        <f>RANK(N4,$N$2:$N$17,0)</f>
        <v/>
      </c>
      <c r="P4" s="0" t="inlineStr">
        <is>
          <t>清和醉美</t>
        </is>
      </c>
    </row>
    <row r="5">
      <c r="A5" s="0" t="inlineStr">
        <is>
          <t>儿童友好4个1品牌</t>
        </is>
      </c>
      <c r="B5" s="137" t="n">
        <v>3.89548021272884</v>
      </c>
      <c r="C5" s="137" t="n">
        <v>3.00822802496998</v>
      </c>
      <c r="D5" s="137" t="n">
        <v>2.99252556461884</v>
      </c>
      <c r="E5" s="137" t="n">
        <v>3.66953406341199</v>
      </c>
      <c r="F5" s="137" t="n">
        <v>0</v>
      </c>
      <c r="G5" s="137" t="n">
        <v>2.58732784704557</v>
      </c>
      <c r="H5" s="137" t="n">
        <v>4.85451130367814</v>
      </c>
      <c r="I5" s="137" t="n">
        <v>0</v>
      </c>
      <c r="J5" s="137" t="n">
        <v>2.57566784714817</v>
      </c>
      <c r="K5" s="137" t="n">
        <v>2.8492491337045</v>
      </c>
      <c r="L5" s="137" t="n">
        <v>2.82889660709294</v>
      </c>
      <c r="M5" s="137" t="n">
        <v>3.46519387516669</v>
      </c>
      <c r="N5" s="137" t="n">
        <v>3.19816784660166</v>
      </c>
      <c r="O5" s="0">
        <f>RANK(N5,$N$2:$N$17,0)</f>
        <v/>
      </c>
      <c r="P5" s="0" t="inlineStr">
        <is>
          <t>儿童友好4个1品牌</t>
        </is>
      </c>
    </row>
    <row r="6">
      <c r="A6" s="0" t="inlineStr">
        <is>
          <t>非遗在社区</t>
        </is>
      </c>
      <c r="B6" s="137" t="n">
        <v>3.28346173791175</v>
      </c>
      <c r="C6" s="137" t="n">
        <v>4.01653440172633</v>
      </c>
      <c r="D6" s="137" t="n">
        <v>3.47604585575262</v>
      </c>
      <c r="E6" s="137" t="n">
        <v>3.2575131013123</v>
      </c>
      <c r="F6" s="137" t="n">
        <v>0</v>
      </c>
      <c r="G6" s="137" t="n">
        <v>2.58732784704557</v>
      </c>
      <c r="H6" s="137" t="n">
        <v>2.96215283053718</v>
      </c>
      <c r="I6" s="137" t="n">
        <v>0</v>
      </c>
      <c r="J6" s="137" t="n">
        <v>2.57566784714817</v>
      </c>
      <c r="K6" s="137" t="n">
        <v>3.80570512937903</v>
      </c>
      <c r="L6" s="137" t="n">
        <v>5</v>
      </c>
      <c r="M6" s="137" t="n">
        <v>3.46519387516669</v>
      </c>
      <c r="N6" s="137" t="n">
        <v>3.18433755833622</v>
      </c>
      <c r="O6" s="0">
        <f>RANK(N6,$N$2:$N$17,0)</f>
        <v/>
      </c>
      <c r="P6" s="0" t="inlineStr">
        <is>
          <t>非遗在社区</t>
        </is>
      </c>
    </row>
    <row r="7">
      <c r="A7" s="0" t="inlineStr">
        <is>
          <t>幸福新清波</t>
        </is>
      </c>
      <c r="B7" s="137" t="n">
        <v>4.69018348432853</v>
      </c>
      <c r="C7" s="137" t="n">
        <v>4.31354761195095</v>
      </c>
      <c r="D7" s="137" t="n">
        <v>2.34813995324468</v>
      </c>
      <c r="E7" s="137" t="n">
        <v>3.2575131013123</v>
      </c>
      <c r="F7" s="137" t="n">
        <v>0</v>
      </c>
      <c r="G7" s="137" t="n">
        <v>2.58732784704557</v>
      </c>
      <c r="H7" s="137" t="n">
        <v>4.09756791442176</v>
      </c>
      <c r="I7" s="137" t="n">
        <v>0</v>
      </c>
      <c r="J7" s="137" t="n">
        <v>2.57566784714817</v>
      </c>
      <c r="K7" s="137" t="n">
        <v>1.74175406971699</v>
      </c>
      <c r="L7" s="137" t="n">
        <v>3.3755583697007</v>
      </c>
      <c r="M7" s="137" t="n">
        <v>3.46519387516669</v>
      </c>
      <c r="N7" s="137" t="n">
        <v>3.10113321473007</v>
      </c>
      <c r="O7" s="0">
        <f>RANK(N7,$N$2:$N$17,0)</f>
        <v/>
      </c>
      <c r="P7" s="0" t="inlineStr">
        <is>
          <t>幸福新清波</t>
        </is>
      </c>
    </row>
    <row r="8">
      <c r="A8" s="0" t="inlineStr">
        <is>
          <t>人文荟萃活力清波</t>
        </is>
      </c>
      <c r="B8" s="137" t="n">
        <v>2.48586373288253</v>
      </c>
      <c r="C8" s="137" t="n">
        <v>4.66947430328288</v>
      </c>
      <c r="D8" s="137" t="n">
        <v>2.45173830623825</v>
      </c>
      <c r="E8" s="137" t="n">
        <v>2.02145021501325</v>
      </c>
      <c r="F8" s="137" t="n">
        <v>3.70710678118655</v>
      </c>
      <c r="G8" s="137" t="n">
        <v>4.3539051825159</v>
      </c>
      <c r="H8" s="137" t="n">
        <v>2.2052094412808</v>
      </c>
      <c r="I8" s="137" t="n">
        <v>3.48002810145579</v>
      </c>
      <c r="J8" s="137" t="n">
        <v>3.30882140583627</v>
      </c>
      <c r="K8" s="137" t="n">
        <v>4.98984019133159</v>
      </c>
      <c r="L8" s="137" t="n">
        <v>4.24768313291104</v>
      </c>
      <c r="M8" s="137" t="n">
        <v>4.11952906679636</v>
      </c>
      <c r="N8" s="137" t="n">
        <v>2.98113976118646</v>
      </c>
      <c r="O8" s="0">
        <f>RANK(N8,$N$2:$N$17,0)</f>
        <v/>
      </c>
      <c r="P8" s="0" t="inlineStr">
        <is>
          <t>人文荟萃活力清波</t>
        </is>
      </c>
    </row>
    <row r="9">
      <c r="A9" s="0" t="inlineStr">
        <is>
          <t>苏坡生态环保</t>
        </is>
      </c>
      <c r="B9" s="137" t="n">
        <v>3.28346173791175</v>
      </c>
      <c r="C9" s="137" t="n">
        <v>2.30937230405764</v>
      </c>
      <c r="D9" s="137" t="n">
        <v>2.63556142282674</v>
      </c>
      <c r="E9" s="137" t="n">
        <v>3.46352358236214</v>
      </c>
      <c r="F9" s="137" t="n">
        <v>0</v>
      </c>
      <c r="G9" s="137" t="n">
        <v>2.58732784704557</v>
      </c>
      <c r="H9" s="137" t="n">
        <v>3.1892358473141</v>
      </c>
      <c r="I9" s="137" t="n">
        <v>0</v>
      </c>
      <c r="J9" s="137" t="n">
        <v>2.57566784714817</v>
      </c>
      <c r="K9" s="137" t="n">
        <v>3.42069432540982</v>
      </c>
      <c r="L9" s="137" t="n">
        <v>2.59340338846279</v>
      </c>
      <c r="M9" s="137" t="n">
        <v>3.46519387516669</v>
      </c>
      <c r="N9" s="137" t="n">
        <v>2.92885803010584</v>
      </c>
      <c r="O9" s="0">
        <f>RANK(N9,$N$2:$N$17,0)</f>
        <v/>
      </c>
      <c r="P9" s="0" t="inlineStr">
        <is>
          <t>苏坡生态环保</t>
        </is>
      </c>
    </row>
    <row r="10">
      <c r="A10" s="0" t="inlineStr">
        <is>
          <t>社区社会影响力评价体系</t>
        </is>
      </c>
      <c r="B10" s="137" t="n">
        <v>4.21380765323478</v>
      </c>
      <c r="C10" s="137" t="n">
        <v>2.56381397806118</v>
      </c>
      <c r="D10" s="137" t="n">
        <v>4.43807132046441</v>
      </c>
      <c r="E10" s="137" t="n">
        <v>3.05150262026246</v>
      </c>
      <c r="F10" s="137" t="n">
        <v>0</v>
      </c>
      <c r="G10" s="137" t="n">
        <v>2.58732784704557</v>
      </c>
      <c r="H10" s="137" t="n">
        <v>2.77291698322308</v>
      </c>
      <c r="I10" s="137" t="n">
        <v>0</v>
      </c>
      <c r="J10" s="137" t="n">
        <v>2.57566784714817</v>
      </c>
      <c r="K10" s="137" t="n">
        <v>2.02342007089072</v>
      </c>
      <c r="L10" s="137" t="n">
        <v>2.36047882102786</v>
      </c>
      <c r="M10" s="137" t="n">
        <v>3.46519387516669</v>
      </c>
      <c r="N10" s="137" t="n">
        <v>2.83942935490299</v>
      </c>
      <c r="O10" s="0">
        <f>RANK(N10,$N$2:$N$17,0)</f>
        <v/>
      </c>
      <c r="P10" s="0" t="inlineStr">
        <is>
          <t>社区社会影响力评价体系</t>
        </is>
      </c>
    </row>
    <row r="11">
      <c r="A11" s="0" t="inlineStr">
        <is>
          <t>源缘老旧院落微营造</t>
        </is>
      </c>
      <c r="B11" s="137" t="n">
        <v>2.48586373288253</v>
      </c>
      <c r="C11" s="137" t="n">
        <v>1.85775296922493</v>
      </c>
      <c r="D11" s="137" t="n">
        <v>2.56832787851498</v>
      </c>
      <c r="E11" s="137" t="n">
        <v>2.84549213921262</v>
      </c>
      <c r="F11" s="137" t="n">
        <v>0</v>
      </c>
      <c r="G11" s="137" t="n">
        <v>2.58732784704557</v>
      </c>
      <c r="H11" s="137" t="n">
        <v>3.52986037247947</v>
      </c>
      <c r="I11" s="137" t="n">
        <v>0</v>
      </c>
      <c r="J11" s="137" t="n">
        <v>2.57566784714817</v>
      </c>
      <c r="K11" s="137" t="n">
        <v>2.17856326731953</v>
      </c>
      <c r="L11" s="137" t="n">
        <v>1.86544660502682</v>
      </c>
      <c r="M11" s="137" t="n">
        <v>3.46519387516669</v>
      </c>
      <c r="N11" s="137" t="n">
        <v>2.48683028030305</v>
      </c>
      <c r="O11" s="0">
        <f>RANK(N11,$N$2:$N$17,0)</f>
        <v/>
      </c>
      <c r="P11" s="0" t="inlineStr">
        <is>
          <t>源缘老旧院落微营造</t>
        </is>
      </c>
    </row>
    <row r="12">
      <c r="A12" s="0" t="inlineStr">
        <is>
          <t>清和有品</t>
        </is>
      </c>
      <c r="B12" s="137" t="n">
        <v>1.77813042562445</v>
      </c>
      <c r="C12" s="137" t="n">
        <v>0</v>
      </c>
      <c r="D12" s="137" t="n">
        <v>0</v>
      </c>
      <c r="E12" s="137" t="n">
        <v>3.87554454446183</v>
      </c>
      <c r="F12" s="137" t="n">
        <v>0</v>
      </c>
      <c r="G12" s="137" t="n">
        <v>2.58732784704557</v>
      </c>
      <c r="H12" s="137" t="n">
        <v>3.15138867785128</v>
      </c>
      <c r="I12" s="137" t="n">
        <v>0</v>
      </c>
      <c r="J12" s="137" t="n">
        <v>2.57566784714817</v>
      </c>
      <c r="K12" s="137" t="n">
        <v>2.54825472033183</v>
      </c>
      <c r="L12" s="137" t="n">
        <v>0</v>
      </c>
      <c r="M12" s="137" t="n">
        <v>1</v>
      </c>
      <c r="N12" s="137" t="n">
        <v>2.20623381410125</v>
      </c>
      <c r="O12" s="0">
        <f>RANK(N12,$N$2:$N$17,0)</f>
        <v/>
      </c>
      <c r="P12" s="0" t="inlineStr">
        <is>
          <t>清和有品</t>
        </is>
      </c>
    </row>
    <row r="13">
      <c r="A13" s="0" t="inlineStr">
        <is>
          <t>清和聚力</t>
        </is>
      </c>
      <c r="B13" s="137" t="n">
        <v>3.41637652537592</v>
      </c>
      <c r="C13" s="137" t="n">
        <v>3.39714460560836</v>
      </c>
      <c r="D13" s="137" t="n">
        <v>2.90564419449009</v>
      </c>
      <c r="E13" s="137" t="n">
        <v>1.40341877186373</v>
      </c>
      <c r="F13" s="137" t="n">
        <v>0</v>
      </c>
      <c r="G13" s="137" t="n">
        <v>2.58732784704557</v>
      </c>
      <c r="H13" s="137" t="n">
        <v>1.25903020471031</v>
      </c>
      <c r="I13" s="137" t="n">
        <v>0</v>
      </c>
      <c r="J13" s="137" t="n">
        <v>2.57566784714817</v>
      </c>
      <c r="K13" s="137" t="n">
        <v>3.41119772478635</v>
      </c>
      <c r="L13" s="137" t="n">
        <v>3.30750085437487</v>
      </c>
      <c r="M13" s="137" t="n">
        <v>3.46519387516669</v>
      </c>
      <c r="N13" s="137" t="n">
        <v>2.1580991990478</v>
      </c>
      <c r="O13" s="0">
        <f>RANK(N13,$N$2:$N$17,0)</f>
        <v/>
      </c>
      <c r="P13" s="0" t="inlineStr">
        <is>
          <t>清和聚力</t>
        </is>
      </c>
    </row>
    <row r="14">
      <c r="A14" s="0" t="inlineStr">
        <is>
          <t>清和崇文</t>
        </is>
      </c>
      <c r="B14" s="137" t="n">
        <v>1.42143375403174</v>
      </c>
      <c r="C14" s="137" t="n">
        <v>2.4945785137191</v>
      </c>
      <c r="D14" s="137" t="n">
        <v>4.72222262473951</v>
      </c>
      <c r="E14" s="137" t="n">
        <v>2.22746069606309</v>
      </c>
      <c r="F14" s="137" t="n">
        <v>0</v>
      </c>
      <c r="G14" s="137" t="n">
        <v>2.58732784704557</v>
      </c>
      <c r="H14" s="137" t="n">
        <v>2.0159735939667</v>
      </c>
      <c r="I14" s="137" t="n">
        <v>0</v>
      </c>
      <c r="J14" s="137" t="n">
        <v>2.57566784714817</v>
      </c>
      <c r="K14" s="137" t="n">
        <v>0</v>
      </c>
      <c r="L14" s="137" t="n">
        <v>2.68562046004806</v>
      </c>
      <c r="M14" s="137" t="n">
        <v>2.05251625198727</v>
      </c>
      <c r="N14" s="137" t="n">
        <v>2.03825773540292</v>
      </c>
      <c r="O14" s="0">
        <f>RANK(N14,$N$2:$N$17,0)</f>
        <v/>
      </c>
      <c r="P14" s="0" t="inlineStr">
        <is>
          <t>清和崇文</t>
        </is>
      </c>
    </row>
    <row r="15">
      <c r="A15" s="0" t="inlineStr">
        <is>
          <t>清和善治</t>
        </is>
      </c>
      <c r="B15" s="137" t="n">
        <v>1.42143375403174</v>
      </c>
      <c r="C15" s="137" t="n">
        <v>1.36692355389945</v>
      </c>
      <c r="D15" s="137" t="n">
        <v>1.58934840623854</v>
      </c>
      <c r="E15" s="137" t="n">
        <v>2.84549213921262</v>
      </c>
      <c r="F15" s="137" t="n">
        <v>0</v>
      </c>
      <c r="G15" s="137" t="n">
        <v>2.58732784704557</v>
      </c>
      <c r="H15" s="137" t="n">
        <v>2.58368113590899</v>
      </c>
      <c r="I15" s="137" t="n">
        <v>0</v>
      </c>
      <c r="J15" s="137" t="n">
        <v>2.57566784714817</v>
      </c>
      <c r="K15" s="137" t="n">
        <v>0</v>
      </c>
      <c r="L15" s="137" t="n">
        <v>1.69634841200424</v>
      </c>
      <c r="M15" s="137" t="n">
        <v>2.05251625198727</v>
      </c>
      <c r="N15" s="137" t="n">
        <v>2.00902708828436</v>
      </c>
      <c r="O15" s="0">
        <f>RANK(N15,$N$2:$N$17,0)</f>
        <v/>
      </c>
      <c r="P15" s="0" t="inlineStr">
        <is>
          <t>清和善治</t>
        </is>
      </c>
    </row>
    <row r="16">
      <c r="A16" s="0" t="inlineStr">
        <is>
          <t>银龄乐</t>
        </is>
      </c>
      <c r="B16" s="137" t="n">
        <v>3.28346173791175</v>
      </c>
      <c r="C16" s="137" t="n">
        <v>2.7632238874574</v>
      </c>
      <c r="D16" s="137" t="n">
        <v>1.64460870967482</v>
      </c>
      <c r="E16" s="137" t="n">
        <v>2.02145021501325</v>
      </c>
      <c r="F16" s="137" t="n">
        <v>0</v>
      </c>
      <c r="G16" s="137" t="n">
        <v>2.58732784704557</v>
      </c>
      <c r="H16" s="137" t="n">
        <v>1.8267377466526</v>
      </c>
      <c r="I16" s="137" t="n">
        <v>0</v>
      </c>
      <c r="J16" s="137" t="n">
        <v>2.57566784714817</v>
      </c>
      <c r="K16" s="137" t="n">
        <v>0</v>
      </c>
      <c r="L16" s="137" t="n">
        <v>3.19747305452305</v>
      </c>
      <c r="M16" s="137" t="n">
        <v>2.05251625198727</v>
      </c>
      <c r="N16" s="137" t="n">
        <v>1.99610815134938</v>
      </c>
      <c r="O16" s="0">
        <f>RANK(N16,$N$2:$N$17,0)</f>
        <v/>
      </c>
      <c r="P16" s="0" t="inlineStr">
        <is>
          <t>银龄乐</t>
        </is>
      </c>
    </row>
    <row r="17">
      <c r="A17" s="0" t="inlineStr">
        <is>
          <t>源生活微聚力</t>
        </is>
      </c>
      <c r="B17" s="137" t="n">
        <v>3.78238992095938</v>
      </c>
      <c r="C17" s="137" t="n">
        <v>3.29984816595471</v>
      </c>
      <c r="D17" s="137" t="n">
        <v>3.88167811994778</v>
      </c>
      <c r="E17" s="137" t="n">
        <v>1.19740829081388</v>
      </c>
      <c r="F17" s="137" t="n">
        <v>0</v>
      </c>
      <c r="G17" s="137" t="n">
        <v>2.58732784704557</v>
      </c>
      <c r="H17" s="137" t="n">
        <v>1.8267377466526</v>
      </c>
      <c r="I17" s="137" t="n">
        <v>0</v>
      </c>
      <c r="J17" s="137" t="n">
        <v>2.57566784714817</v>
      </c>
      <c r="K17" s="137" t="n">
        <v>0</v>
      </c>
      <c r="L17" s="137" t="n">
        <v>3.13444029080058</v>
      </c>
      <c r="M17" s="137" t="n">
        <v>2.05251625198727</v>
      </c>
      <c r="N17" s="137" t="n">
        <v>1.85141051286133</v>
      </c>
      <c r="O17" s="0">
        <f>RANK(N17,$N$2:$N$17,0)</f>
        <v/>
      </c>
      <c r="P17" s="0" t="inlineStr">
        <is>
          <t>源生活微聚力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17"/>
  <sheetViews>
    <sheetView workbookViewId="0">
      <selection activeCell="G26" sqref="G26"/>
    </sheetView>
  </sheetViews>
  <sheetFormatPr baseColWidth="8" defaultColWidth="9" defaultRowHeight="14.4"/>
  <cols>
    <col width="20.7777777777778" customWidth="1" style="114" min="1" max="1"/>
    <col width="12.7777777777778" customWidth="1" style="114" min="12" max="12"/>
    <col width="23.2222222222222" customWidth="1" style="114" min="13" max="13"/>
  </cols>
  <sheetData>
    <row r="1">
      <c r="B1" s="0" t="inlineStr">
        <is>
          <t>活动次数</t>
        </is>
      </c>
      <c r="C1" s="0" t="inlineStr">
        <is>
          <t>参与人数</t>
        </is>
      </c>
      <c r="D1" s="0" t="inlineStr">
        <is>
          <t>记录时间-活动时间</t>
        </is>
      </c>
      <c r="E1" s="0" t="inlineStr">
        <is>
          <t>服务对象评分</t>
        </is>
      </c>
      <c r="F1" s="0" t="inlineStr">
        <is>
          <t>自评差-服务对象</t>
        </is>
      </c>
      <c r="G1" s="0" t="inlineStr">
        <is>
          <t>评估人数/参与人数</t>
        </is>
      </c>
      <c r="H1" s="0" t="inlineStr">
        <is>
          <t>活动经费/申请经费</t>
        </is>
      </c>
      <c r="I1" s="0" t="inlineStr">
        <is>
          <t>参加人数/申请经费</t>
        </is>
      </c>
      <c r="J1" s="0" t="inlineStr">
        <is>
          <t>资料完整度</t>
        </is>
      </c>
      <c r="K1" s="0" t="inlineStr">
        <is>
          <t>无专家</t>
        </is>
      </c>
      <c r="L1" s="2" t="inlineStr">
        <is>
          <t>无专家排名</t>
        </is>
      </c>
    </row>
    <row r="2">
      <c r="A2" s="0" t="inlineStr">
        <is>
          <t>人文荟萃活力清波</t>
        </is>
      </c>
      <c r="B2" s="137" t="n">
        <v>2.48586373288253</v>
      </c>
      <c r="C2" s="137" t="n">
        <v>4.66947430328288</v>
      </c>
      <c r="D2" s="137" t="n">
        <v>2.45173830623825</v>
      </c>
      <c r="E2" s="137" t="n">
        <v>3.70710678118655</v>
      </c>
      <c r="F2" s="137" t="n">
        <v>3.48002810145579</v>
      </c>
      <c r="G2" s="137" t="n">
        <v>3.30882140583627</v>
      </c>
      <c r="H2" s="137" t="n">
        <v>4.98984019133159</v>
      </c>
      <c r="I2" s="137" t="n">
        <v>4.24768313291104</v>
      </c>
      <c r="J2" s="137" t="n">
        <v>4.11952906679636</v>
      </c>
      <c r="K2" s="137" t="n">
        <v>3.7496349147584</v>
      </c>
      <c r="L2" s="0">
        <f>RANK(K2,$K$2:$K$17,0)</f>
        <v/>
      </c>
      <c r="M2" s="0" t="inlineStr">
        <is>
          <t>人文荟萃活力清波</t>
        </is>
      </c>
    </row>
    <row r="3">
      <c r="A3" s="0" t="inlineStr">
        <is>
          <t>知行仁义</t>
        </is>
      </c>
      <c r="B3" s="137" t="n">
        <v>4.11087099821079</v>
      </c>
      <c r="C3" s="137" t="n">
        <v>2.96430551842928</v>
      </c>
      <c r="D3" s="137" t="n">
        <v>2.50084704803152</v>
      </c>
      <c r="E3" s="137" t="n">
        <v>3.70710678118655</v>
      </c>
      <c r="F3" s="137" t="n">
        <v>3.91201883350743</v>
      </c>
      <c r="G3" s="137" t="n">
        <v>5</v>
      </c>
      <c r="H3" s="137" t="n">
        <v>1.87408975871346</v>
      </c>
      <c r="I3" s="137" t="n">
        <v>2.63565922835593</v>
      </c>
      <c r="J3" s="137" t="n">
        <v>4.87871944409832</v>
      </c>
      <c r="K3" s="137" t="n">
        <v>3.60036709262447</v>
      </c>
      <c r="L3" s="0">
        <f>RANK(K3,$K$2:$K$17,0)</f>
        <v/>
      </c>
      <c r="M3" s="0" t="inlineStr">
        <is>
          <t>知行仁义</t>
        </is>
      </c>
    </row>
    <row r="4">
      <c r="A4" s="0" t="inlineStr">
        <is>
          <t>非遗在社区</t>
        </is>
      </c>
      <c r="B4" s="137" t="n">
        <v>3.28346173791175</v>
      </c>
      <c r="C4" s="137" t="n">
        <v>4.01653440172633</v>
      </c>
      <c r="D4" s="137" t="n">
        <v>3.47604585575262</v>
      </c>
      <c r="E4" s="137" t="n">
        <v>0</v>
      </c>
      <c r="F4" s="137" t="n">
        <v>0</v>
      </c>
      <c r="G4" s="137" t="n">
        <v>2.57566784714817</v>
      </c>
      <c r="H4" s="137" t="n">
        <v>3.80570512937903</v>
      </c>
      <c r="I4" s="137" t="n">
        <v>5</v>
      </c>
      <c r="J4" s="137" t="n">
        <v>3.46519387516669</v>
      </c>
      <c r="K4" s="137" t="n">
        <v>3.15131759324444</v>
      </c>
      <c r="L4" s="0">
        <f>RANK(K4,$K$2:$K$17,0)</f>
        <v/>
      </c>
      <c r="M4" s="0" t="inlineStr">
        <is>
          <t>非遗在社区</t>
        </is>
      </c>
    </row>
    <row r="5">
      <c r="A5" s="0" t="inlineStr">
        <is>
          <t>幸福新清波</t>
        </is>
      </c>
      <c r="B5" s="137" t="n">
        <v>4.69018348432853</v>
      </c>
      <c r="C5" s="137" t="n">
        <v>4.31354761195095</v>
      </c>
      <c r="D5" s="137" t="n">
        <v>2.34813995324468</v>
      </c>
      <c r="E5" s="137" t="n">
        <v>0</v>
      </c>
      <c r="F5" s="137" t="n">
        <v>0</v>
      </c>
      <c r="G5" s="137" t="n">
        <v>2.57566784714817</v>
      </c>
      <c r="H5" s="137" t="n">
        <v>1.74175406971699</v>
      </c>
      <c r="I5" s="137" t="n">
        <v>3.3755583697007</v>
      </c>
      <c r="J5" s="137" t="n">
        <v>3.46519387516669</v>
      </c>
      <c r="K5" s="137" t="n">
        <v>2.89681741542556</v>
      </c>
      <c r="L5" s="0">
        <f>RANK(K5,$K$2:$K$17,0)</f>
        <v/>
      </c>
      <c r="M5" s="0" t="inlineStr">
        <is>
          <t>幸福新清波</t>
        </is>
      </c>
    </row>
    <row r="6">
      <c r="A6" s="0" t="inlineStr">
        <is>
          <t>清源社区IP</t>
        </is>
      </c>
      <c r="B6" s="137" t="n">
        <v>2.66965016634908</v>
      </c>
      <c r="C6" s="137" t="n">
        <v>4.44612181665512</v>
      </c>
      <c r="D6" s="137" t="n">
        <v>2.10449595099556</v>
      </c>
      <c r="E6" s="137" t="n">
        <v>0</v>
      </c>
      <c r="F6" s="137" t="n">
        <v>0</v>
      </c>
      <c r="G6" s="137" t="n">
        <v>2.57566784714817</v>
      </c>
      <c r="H6" s="137" t="n">
        <v>4.15723160841617</v>
      </c>
      <c r="I6" s="137" t="n">
        <v>3.6670730723428</v>
      </c>
      <c r="J6" s="137" t="n">
        <v>3.46519387516669</v>
      </c>
      <c r="K6" s="137" t="n">
        <v>2.85433602433172</v>
      </c>
      <c r="L6" s="0">
        <f>RANK(K6,$K$2:$K$17,0)</f>
        <v/>
      </c>
      <c r="M6" s="0" t="inlineStr">
        <is>
          <t>清源社区IP</t>
        </is>
      </c>
    </row>
    <row r="7">
      <c r="A7" s="0" t="inlineStr">
        <is>
          <t>清和聚力</t>
        </is>
      </c>
      <c r="B7" s="137" t="n">
        <v>3.41637652537592</v>
      </c>
      <c r="C7" s="137" t="n">
        <v>3.39714460560836</v>
      </c>
      <c r="D7" s="137" t="n">
        <v>2.90564419449009</v>
      </c>
      <c r="E7" s="137" t="n">
        <v>0</v>
      </c>
      <c r="F7" s="137" t="n">
        <v>0</v>
      </c>
      <c r="G7" s="137" t="n">
        <v>2.57566784714817</v>
      </c>
      <c r="H7" s="137" t="n">
        <v>3.41119772478635</v>
      </c>
      <c r="I7" s="137" t="n">
        <v>3.30750085437487</v>
      </c>
      <c r="J7" s="137" t="n">
        <v>3.46519387516669</v>
      </c>
      <c r="K7" s="137" t="n">
        <v>2.78869123648509</v>
      </c>
      <c r="L7" s="0">
        <f>RANK(K7,$K$2:$K$17,0)</f>
        <v/>
      </c>
      <c r="M7" s="0" t="inlineStr">
        <is>
          <t>清和聚力</t>
        </is>
      </c>
    </row>
    <row r="8">
      <c r="A8" s="0" t="inlineStr">
        <is>
          <t>儿童友好4个1品牌</t>
        </is>
      </c>
      <c r="B8" s="137" t="n">
        <v>3.89548021272884</v>
      </c>
      <c r="C8" s="137" t="n">
        <v>3.00822802496998</v>
      </c>
      <c r="D8" s="137" t="n">
        <v>2.99252556461884</v>
      </c>
      <c r="E8" s="137" t="n">
        <v>0</v>
      </c>
      <c r="F8" s="137" t="n">
        <v>0</v>
      </c>
      <c r="G8" s="137" t="n">
        <v>2.57566784714817</v>
      </c>
      <c r="H8" s="137" t="n">
        <v>2.8492491337045</v>
      </c>
      <c r="I8" s="137" t="n">
        <v>2.82889660709294</v>
      </c>
      <c r="J8" s="137" t="n">
        <v>3.46519387516669</v>
      </c>
      <c r="K8" s="137" t="n">
        <v>2.70477937464174</v>
      </c>
      <c r="L8" s="0">
        <f>RANK(K8,$K$2:$K$17,0)</f>
        <v/>
      </c>
      <c r="M8" s="0" t="inlineStr">
        <is>
          <t>儿童友好4个1品牌</t>
        </is>
      </c>
    </row>
    <row r="9">
      <c r="A9" s="0" t="inlineStr">
        <is>
          <t>社区社会影响力评价体系</t>
        </is>
      </c>
      <c r="B9" s="137" t="n">
        <v>4.21380765323478</v>
      </c>
      <c r="C9" s="137" t="n">
        <v>2.56381397806118</v>
      </c>
      <c r="D9" s="137" t="n">
        <v>4.43807132046441</v>
      </c>
      <c r="E9" s="137" t="n">
        <v>0</v>
      </c>
      <c r="F9" s="137" t="n">
        <v>0</v>
      </c>
      <c r="G9" s="137" t="n">
        <v>2.57566784714817</v>
      </c>
      <c r="H9" s="137" t="n">
        <v>2.02342007089072</v>
      </c>
      <c r="I9" s="137" t="n">
        <v>2.36047882102786</v>
      </c>
      <c r="J9" s="137" t="n">
        <v>3.46519387516669</v>
      </c>
      <c r="K9" s="137" t="n">
        <v>2.691240832067</v>
      </c>
      <c r="L9" s="0">
        <f>RANK(K9,$K$2:$K$17,0)</f>
        <v/>
      </c>
      <c r="M9" s="0" t="inlineStr">
        <is>
          <t>社区社会影响力评价体系</t>
        </is>
      </c>
    </row>
    <row r="10">
      <c r="A10" s="0" t="inlineStr">
        <is>
          <t>苏坡生态环保</t>
        </is>
      </c>
      <c r="B10" s="137" t="n">
        <v>3.28346173791175</v>
      </c>
      <c r="C10" s="137" t="n">
        <v>2.30937230405764</v>
      </c>
      <c r="D10" s="137" t="n">
        <v>2.63556142282674</v>
      </c>
      <c r="E10" s="137" t="n">
        <v>0</v>
      </c>
      <c r="F10" s="137" t="n">
        <v>0</v>
      </c>
      <c r="G10" s="137" t="n">
        <v>2.57566784714817</v>
      </c>
      <c r="H10" s="137" t="n">
        <v>3.42069432540982</v>
      </c>
      <c r="I10" s="137" t="n">
        <v>2.59340338846279</v>
      </c>
      <c r="J10" s="137" t="n">
        <v>3.46519387516669</v>
      </c>
      <c r="K10" s="137" t="n">
        <v>2.51633964508232</v>
      </c>
      <c r="L10" s="0">
        <f>RANK(K10,$K$2:$K$17,0)</f>
        <v/>
      </c>
      <c r="M10" s="0" t="inlineStr">
        <is>
          <t>苏坡生态环保</t>
        </is>
      </c>
    </row>
    <row r="11">
      <c r="A11" s="0" t="inlineStr">
        <is>
          <t>源生活微聚力</t>
        </is>
      </c>
      <c r="B11" s="137" t="n">
        <v>3.78238992095938</v>
      </c>
      <c r="C11" s="137" t="n">
        <v>3.29984816595471</v>
      </c>
      <c r="D11" s="137" t="n">
        <v>3.88167811994778</v>
      </c>
      <c r="E11" s="137" t="n">
        <v>0</v>
      </c>
      <c r="F11" s="137" t="n">
        <v>0</v>
      </c>
      <c r="G11" s="137" t="n">
        <v>2.57566784714817</v>
      </c>
      <c r="H11" s="137" t="n">
        <v>0</v>
      </c>
      <c r="I11" s="137" t="n">
        <v>3.13444029080058</v>
      </c>
      <c r="J11" s="137" t="n">
        <v>2.05251625198727</v>
      </c>
      <c r="K11" s="137" t="n">
        <v>2.32929147127845</v>
      </c>
      <c r="L11" s="0">
        <f>RANK(K11,$K$2:$K$17,0)</f>
        <v/>
      </c>
      <c r="M11" s="0" t="inlineStr">
        <is>
          <t>源生活微聚力</t>
        </is>
      </c>
    </row>
    <row r="12">
      <c r="A12" s="0" t="inlineStr">
        <is>
          <t>清和醉美</t>
        </is>
      </c>
      <c r="B12" s="137" t="n">
        <v>1.77813042562445</v>
      </c>
      <c r="C12" s="137" t="n">
        <v>1.5291303450027</v>
      </c>
      <c r="D12" s="137" t="n">
        <v>4.74074464422166</v>
      </c>
      <c r="E12" s="137" t="n">
        <v>1.5857864376269</v>
      </c>
      <c r="F12" s="137" t="n">
        <v>1.60795306503678</v>
      </c>
      <c r="G12" s="137" t="n">
        <v>5</v>
      </c>
      <c r="H12" s="137" t="n">
        <v>0</v>
      </c>
      <c r="I12" s="137" t="n">
        <v>1.71505598463765</v>
      </c>
      <c r="J12" s="137" t="n">
        <v>2.4302968510149</v>
      </c>
      <c r="K12" s="137" t="n">
        <v>2.23079692412691</v>
      </c>
      <c r="L12" s="0">
        <f>RANK(K12,$K$2:$K$17,0)</f>
        <v/>
      </c>
      <c r="M12" s="0" t="inlineStr">
        <is>
          <t>清和醉美</t>
        </is>
      </c>
    </row>
    <row r="13">
      <c r="A13" s="0" t="inlineStr">
        <is>
          <t>源缘老旧院落微营造</t>
        </is>
      </c>
      <c r="B13" s="137" t="n">
        <v>2.48586373288253</v>
      </c>
      <c r="C13" s="137" t="n">
        <v>1.85775296922493</v>
      </c>
      <c r="D13" s="137" t="n">
        <v>2.56832787851498</v>
      </c>
      <c r="E13" s="137" t="n">
        <v>0</v>
      </c>
      <c r="F13" s="137" t="n">
        <v>0</v>
      </c>
      <c r="G13" s="137" t="n">
        <v>2.57566784714817</v>
      </c>
      <c r="H13" s="137" t="n">
        <v>2.17856326731953</v>
      </c>
      <c r="I13" s="137" t="n">
        <v>1.86544660502682</v>
      </c>
      <c r="J13" s="137" t="n">
        <v>3.46519387516669</v>
      </c>
      <c r="K13" s="137" t="n">
        <v>2.1311643745346</v>
      </c>
      <c r="L13" s="0">
        <f>RANK(K13,$K$2:$K$17,0)</f>
        <v/>
      </c>
      <c r="M13" s="0" t="inlineStr">
        <is>
          <t>源缘老旧院落微营造</t>
        </is>
      </c>
    </row>
    <row r="14">
      <c r="A14" s="0" t="inlineStr">
        <is>
          <t>银龄乐</t>
        </is>
      </c>
      <c r="B14" s="137" t="n">
        <v>3.28346173791175</v>
      </c>
      <c r="C14" s="137" t="n">
        <v>2.7632238874574</v>
      </c>
      <c r="D14" s="137" t="n">
        <v>1.64460870967482</v>
      </c>
      <c r="E14" s="137" t="n">
        <v>0</v>
      </c>
      <c r="F14" s="137" t="n">
        <v>0</v>
      </c>
      <c r="G14" s="137" t="n">
        <v>2.57566784714817</v>
      </c>
      <c r="H14" s="137" t="n">
        <v>0</v>
      </c>
      <c r="I14" s="137" t="n">
        <v>3.19747305452305</v>
      </c>
      <c r="J14" s="137" t="n">
        <v>2.05251625198727</v>
      </c>
      <c r="K14" s="137" t="n">
        <v>1.99307486911172</v>
      </c>
      <c r="L14" s="0">
        <f>RANK(K14,$K$2:$K$17,0)</f>
        <v/>
      </c>
      <c r="M14" s="0" t="inlineStr">
        <is>
          <t>银龄乐</t>
        </is>
      </c>
    </row>
    <row r="15">
      <c r="A15" s="0" t="inlineStr">
        <is>
          <t>清和崇文</t>
        </is>
      </c>
      <c r="B15" s="137" t="n">
        <v>1.42143375403174</v>
      </c>
      <c r="C15" s="137" t="n">
        <v>2.4945785137191</v>
      </c>
      <c r="D15" s="137" t="n">
        <v>4.72222262473951</v>
      </c>
      <c r="E15" s="137" t="n">
        <v>0</v>
      </c>
      <c r="F15" s="137" t="n">
        <v>0</v>
      </c>
      <c r="G15" s="137" t="n">
        <v>2.57566784714817</v>
      </c>
      <c r="H15" s="137" t="n">
        <v>0</v>
      </c>
      <c r="I15" s="137" t="n">
        <v>2.68562046004806</v>
      </c>
      <c r="J15" s="137" t="n">
        <v>2.05251625198727</v>
      </c>
      <c r="K15" s="137" t="n">
        <v>1.90268141323518</v>
      </c>
      <c r="L15" s="0">
        <f>RANK(K15,$K$2:$K$17,0)</f>
        <v/>
      </c>
      <c r="M15" s="0" t="inlineStr">
        <is>
          <t>清和崇文</t>
        </is>
      </c>
    </row>
    <row r="16">
      <c r="A16" s="0" t="inlineStr">
        <is>
          <t>清和善治</t>
        </is>
      </c>
      <c r="B16" s="137" t="n">
        <v>1.42143375403174</v>
      </c>
      <c r="C16" s="137" t="n">
        <v>1.36692355389945</v>
      </c>
      <c r="D16" s="137" t="n">
        <v>1.58934840623854</v>
      </c>
      <c r="E16" s="137" t="n">
        <v>0</v>
      </c>
      <c r="F16" s="137" t="n">
        <v>0</v>
      </c>
      <c r="G16" s="137" t="n">
        <v>2.57566784714817</v>
      </c>
      <c r="H16" s="137" t="n">
        <v>0</v>
      </c>
      <c r="I16" s="137" t="n">
        <v>1.69634841200424</v>
      </c>
      <c r="J16" s="137" t="n">
        <v>2.05251625198727</v>
      </c>
      <c r="K16" s="137" t="n">
        <v>1.34844759237065</v>
      </c>
      <c r="L16" s="0">
        <f>RANK(K16,$K$2:$K$17,0)</f>
        <v/>
      </c>
      <c r="M16" s="0" t="inlineStr">
        <is>
          <t>清和善治</t>
        </is>
      </c>
    </row>
    <row r="17">
      <c r="A17" s="0" t="inlineStr">
        <is>
          <t>清和有品</t>
        </is>
      </c>
      <c r="B17" s="137" t="n">
        <v>1.77813042562445</v>
      </c>
      <c r="C17" s="137" t="n">
        <v>0</v>
      </c>
      <c r="D17" s="137" t="n">
        <v>0</v>
      </c>
      <c r="E17" s="137" t="n">
        <v>0</v>
      </c>
      <c r="F17" s="137" t="n">
        <v>0</v>
      </c>
      <c r="G17" s="137" t="n">
        <v>2.57566784714817</v>
      </c>
      <c r="H17" s="137" t="n">
        <v>2.54825472033183</v>
      </c>
      <c r="I17" s="137" t="n">
        <v>0</v>
      </c>
      <c r="J17" s="137" t="n">
        <v>1</v>
      </c>
      <c r="K17" s="137" t="n">
        <v>0.906266477134465</v>
      </c>
      <c r="L17" s="0">
        <f>RANK(K17,$K$2:$K$17,0)</f>
        <v/>
      </c>
      <c r="M17" s="0" t="inlineStr">
        <is>
          <t>清和有品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2024-02-23T19:18:00Z</dcterms:created>
  <dcterms:modified xmlns:dcterms="http://purl.org/dc/terms/" xmlns:xsi="http://www.w3.org/2001/XMLSchema-instance" xsi:type="dcterms:W3CDTF">2025-03-12T08:28:08Z</dcterms:modified>
  <cp:lastModifiedBy>明心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2052-12.1.0.17827</vt:lpwstr>
  </property>
</Properties>
</file>